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5\1 полугодие\Центр\НА сайт\"/>
    </mc:Choice>
  </mc:AlternateContent>
  <xr:revisionPtr revIDLastSave="0" documentId="13_ncr:1_{12150B8B-30EE-4B1F-812D-89B715B47486}" xr6:coauthVersionLast="36" xr6:coauthVersionMax="36" xr10:uidLastSave="{00000000-0000-0000-0000-000000000000}"/>
  <bookViews>
    <workbookView xWindow="480" yWindow="75" windowWidth="22995" windowHeight="9270" xr2:uid="{00000000-000D-0000-FFFF-FFFF00000000}"/>
  </bookViews>
  <sheets>
    <sheet name="табл. 1.3" sheetId="1" r:id="rId1"/>
  </sheets>
  <definedNames>
    <definedName name="list2" localSheetId="0">#REF!</definedName>
    <definedName name="list2">#REF!</definedName>
    <definedName name="_xlnm.Print_Area" localSheetId="0">'табл. 1.3'!$A$1:$N$50</definedName>
  </definedNames>
  <calcPr calcId="191029"/>
</workbook>
</file>

<file path=xl/calcChain.xml><?xml version="1.0" encoding="utf-8"?>
<calcChain xmlns="http://schemas.openxmlformats.org/spreadsheetml/2006/main">
  <c r="J29" i="1" l="1"/>
  <c r="H23" i="1" l="1"/>
  <c r="G23" i="1" l="1"/>
  <c r="G26" i="1" s="1"/>
  <c r="H38" i="1"/>
  <c r="H39" i="1"/>
  <c r="F32" i="1"/>
  <c r="F25" i="1"/>
  <c r="H24" i="1"/>
  <c r="D22" i="1"/>
  <c r="F21" i="1"/>
  <c r="D30" i="1"/>
  <c r="D29" i="1"/>
  <c r="D25" i="1"/>
  <c r="H26" i="1" l="1"/>
  <c r="F24" i="1"/>
  <c r="D21" i="1"/>
  <c r="E23" i="1"/>
  <c r="D39" i="1"/>
  <c r="D28" i="1"/>
  <c r="D24" i="1"/>
  <c r="D27" i="1"/>
  <c r="D38" i="1"/>
  <c r="D32" i="1"/>
  <c r="F22" i="1"/>
  <c r="E26" i="1" l="1"/>
  <c r="F23" i="1"/>
  <c r="F26" i="1" s="1"/>
  <c r="D23" i="1"/>
  <c r="J38" i="1"/>
  <c r="J36" i="1"/>
  <c r="J32" i="1"/>
  <c r="J31" i="1"/>
  <c r="J30" i="1"/>
  <c r="J28" i="1"/>
  <c r="J26" i="1"/>
  <c r="J25" i="1"/>
  <c r="J24" i="1"/>
  <c r="J23" i="1"/>
  <c r="J22" i="1"/>
  <c r="J39" i="1"/>
  <c r="J27" i="1"/>
  <c r="I39" i="1" l="1"/>
  <c r="I38" i="1"/>
  <c r="E31" i="1"/>
  <c r="I27" i="1"/>
  <c r="I28" i="1"/>
  <c r="I36" i="1"/>
  <c r="I29" i="1"/>
  <c r="I24" i="1"/>
  <c r="I30" i="1"/>
  <c r="I23" i="1"/>
  <c r="I25" i="1"/>
  <c r="I31" i="1"/>
  <c r="I22" i="1"/>
  <c r="I26" i="1"/>
  <c r="I32" i="1"/>
  <c r="D26" i="1"/>
  <c r="J21" i="1"/>
  <c r="E36" i="1" l="1"/>
  <c r="D31" i="1"/>
  <c r="I21" i="1"/>
  <c r="H27" i="1"/>
  <c r="D36" i="1" l="1"/>
  <c r="H29" i="1"/>
  <c r="H30" i="1" l="1"/>
  <c r="G31" i="1" l="1"/>
  <c r="G36" i="1" l="1"/>
  <c r="H28" i="1"/>
  <c r="F31" i="1"/>
  <c r="F36" i="1" l="1"/>
  <c r="H31" i="1"/>
  <c r="H36" i="1" l="1"/>
</calcChain>
</file>

<file path=xl/sharedStrings.xml><?xml version="1.0" encoding="utf-8"?>
<sst xmlns="http://schemas.openxmlformats.org/spreadsheetml/2006/main" count="98" uniqueCount="76">
  <si>
    <t>Таблица 1.3</t>
  </si>
  <si>
    <t>Показатели раздельного учета доходов и расходов субъекта естественных монополий, оказывающего услуги по передаче электроэнергии (мощности) по электрическим сетям,</t>
  </si>
  <si>
    <t>принадлежащим на праве собственности или ином законном основании территориальным сетевым организациям, согласно форме "Отчет о прибылях и убытках"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</si>
  <si>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</si>
  <si>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 или ином законном основании</t>
  </si>
  <si>
    <t>территориальным сетевым организациям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</si>
  <si>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</si>
  <si>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</si>
  <si>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</si>
  <si>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</si>
  <si>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6901067107</t>
  </si>
  <si>
    <t>Местонахождение (адрес):</t>
  </si>
  <si>
    <t>Субъект РФ:</t>
  </si>
  <si>
    <t>г. Москва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</si>
  <si>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</si>
  <si>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</si>
  <si>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</si>
  <si>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</si>
  <si>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</si>
  <si>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 по Субъекту РФ, указанному в заголовке
формы **</t>
  </si>
  <si>
    <t>из графы 5 по видам деятельности *</t>
  </si>
  <si>
    <t>За аналогичный период предыдущего года, всего по предприятию</t>
  </si>
  <si>
    <t>из графы 9: по Субъекту РФ, указанному в заголовке
формы **</t>
  </si>
  <si>
    <t>из графы 10 по видам деятельности *</t>
  </si>
  <si>
    <t>Примечания:
принцип разделения показателей
по субъектам РФ и по видам деятельности согласно ОРД предприятия</t>
  </si>
  <si>
    <t>Передача по распредели-тельным сетям</t>
  </si>
  <si>
    <t>Технологическое присоединение</t>
  </si>
  <si>
    <t>Прочие виды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</si>
  <si>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</si>
  <si>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тыс. руб.</t>
  </si>
  <si>
    <t>010</t>
  </si>
  <si>
    <t>Себестоимость проданных товаров, продукции, работ, услуг</t>
  </si>
  <si>
    <t>020</t>
  </si>
  <si>
    <t>Валовая прибыль</t>
  </si>
  <si>
    <t>030</t>
  </si>
  <si>
    <t>Коммерческие расходы</t>
  </si>
  <si>
    <t>040</t>
  </si>
  <si>
    <t>Управленческие расходы</t>
  </si>
  <si>
    <t>050</t>
  </si>
  <si>
    <t>Прибыль (убыток) от продаж</t>
  </si>
  <si>
    <t>060</t>
  </si>
  <si>
    <t>Проценты к получению</t>
  </si>
  <si>
    <t>070</t>
  </si>
  <si>
    <t>Проценты к уплате</t>
  </si>
  <si>
    <t>080</t>
  </si>
  <si>
    <t>Прочие доходы</t>
  </si>
  <si>
    <t>090</t>
  </si>
  <si>
    <t>Прочие расходы</t>
  </si>
  <si>
    <t>100</t>
  </si>
  <si>
    <t>Прибыль до налогообложения</t>
  </si>
  <si>
    <t>110</t>
  </si>
  <si>
    <t>Налог на прибыль</t>
  </si>
  <si>
    <t>120</t>
  </si>
  <si>
    <t>Чистая прибыль</t>
  </si>
  <si>
    <t>130</t>
  </si>
  <si>
    <t>Справочно:</t>
  </si>
  <si>
    <t>Списание дебиторских и кредиторских задолженностей, по которым истек срок исковой давности</t>
  </si>
  <si>
    <t>Прибыль (убыток) прошлых лет, выявленная в отчетном году</t>
  </si>
  <si>
    <t>*Полное наименование видов деятельности:</t>
  </si>
  <si>
    <t>_______гр. 6, 11 - оказание услуг по передаче электрической энергии по электрическим сетям, принадлежащим на праве собственности или ином законном основании территориальным сетевым организациям;</t>
  </si>
  <si>
    <t>_______гр. 7, 12 - оказание услуг по технологическому присоединению к электрическим сетям.</t>
  </si>
  <si>
    <t>**_Заполняется субъектами естественных монополий, оказывающими услуги по  передаче электрической энергии по электрическим сетям, принадлежащим на праве  собственности или ином законном основании территориальным сетевым организациям, в нескольких субъектах РФ.</t>
  </si>
  <si>
    <t>______ Для остальных субъектов естественных монополий графы 5 - 8, 10 - 13 заполняются в целом по предприятию.</t>
  </si>
  <si>
    <t>Руководитель</t>
  </si>
  <si>
    <t>(подпись)</t>
  </si>
  <si>
    <t>(Фамилия, имя, отчество)</t>
  </si>
  <si>
    <t>Главный бухгалтер</t>
  </si>
  <si>
    <t xml:space="preserve">119017, Россия, г. Москва, ул. Малая Ордынка, д. 15 </t>
  </si>
  <si>
    <t>ПАО "Россети Центр"</t>
  </si>
  <si>
    <t>в том числе текущий налог на прибыль</t>
  </si>
  <si>
    <t>121</t>
  </si>
  <si>
    <t>отложенный налог на прибыль</t>
  </si>
  <si>
    <t>122</t>
  </si>
  <si>
    <t>прочее</t>
  </si>
  <si>
    <t>123</t>
  </si>
  <si>
    <t>1 пг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</si>
</sst>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.000\ _₽_-;\-* #,##0.000\ _₽_-;_-* &quot;-&quot;??\ _₽_-;_-@_-"/>
    <numFmt numFmtId="165" formatCode="0.0%"/>
    <numFmt numFmtId="166" formatCode="_-* #,##0.00_р_._-;\-* #,##0.00_р_._-;_-* &quot;-&quot;??_р_._-;_-@_-"/>
    <numFmt numFmtId="167" formatCode="_-* #,##0\ _₽_-;\-* #,##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1"/>
      <color rgb="FF9C000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11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0" fontId="12" fillId="0" borderId="0"/>
    <xf numFmtId="0" fontId="9" fillId="0" borderId="0"/>
    <xf numFmtId="165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</cellStyleXfs>
  <cellXfs count="46">
    <xf numFmtId="0" fontId="0" fillId="0" borderId="0" xfId="0"/>
    <xf numFmtId="0" fontId="3" fillId="0" borderId="0" xfId="2" applyNumberFormat="1" applyFont="1" applyBorder="1" applyAlignment="1">
      <alignment horizontal="left"/>
    </xf>
    <xf numFmtId="0" fontId="3" fillId="0" borderId="0" xfId="2" applyNumberFormat="1" applyFont="1" applyBorder="1" applyAlignment="1">
      <alignment horizontal="right"/>
    </xf>
    <xf numFmtId="0" fontId="4" fillId="0" borderId="0" xfId="2" applyNumberFormat="1" applyFont="1" applyBorder="1" applyAlignment="1">
      <alignment horizontal="left"/>
    </xf>
    <xf numFmtId="0" fontId="6" fillId="0" borderId="0" xfId="2" applyNumberFormat="1" applyFont="1" applyBorder="1" applyAlignment="1">
      <alignment horizontal="left"/>
    </xf>
    <xf numFmtId="49" fontId="4" fillId="0" borderId="0" xfId="2" applyNumberFormat="1" applyFont="1" applyBorder="1" applyAlignment="1">
      <alignment horizontal="left" wrapText="1"/>
    </xf>
    <xf numFmtId="3" fontId="4" fillId="0" borderId="0" xfId="2" applyNumberFormat="1" applyFont="1" applyBorder="1" applyAlignment="1">
      <alignment horizontal="left"/>
    </xf>
    <xf numFmtId="4" fontId="4" fillId="0" borderId="0" xfId="2" applyNumberFormat="1" applyFont="1" applyBorder="1" applyAlignment="1">
      <alignment horizontal="left"/>
    </xf>
    <xf numFmtId="10" fontId="4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3" xfId="2" applyNumberFormat="1" applyFont="1" applyBorder="1" applyAlignment="1">
      <alignment horizontal="center" vertical="top"/>
    </xf>
    <xf numFmtId="0" fontId="7" fillId="0" borderId="0" xfId="2" applyNumberFormat="1" applyFont="1" applyBorder="1" applyAlignment="1">
      <alignment horizontal="center" vertical="top"/>
    </xf>
    <xf numFmtId="0" fontId="8" fillId="0" borderId="3" xfId="2" applyNumberFormat="1" applyFont="1" applyFill="1" applyBorder="1" applyAlignment="1">
      <alignment vertical="center" wrapText="1"/>
    </xf>
    <xf numFmtId="0" fontId="8" fillId="0" borderId="3" xfId="2" applyNumberFormat="1" applyFont="1" applyFill="1" applyBorder="1" applyAlignment="1">
      <alignment horizontal="center" vertical="center"/>
    </xf>
    <xf numFmtId="49" fontId="8" fillId="0" borderId="3" xfId="2" applyNumberFormat="1" applyFont="1" applyFill="1" applyBorder="1" applyAlignment="1">
      <alignment horizontal="center" vertical="center"/>
    </xf>
    <xf numFmtId="3" fontId="8" fillId="0" borderId="3" xfId="2" applyNumberFormat="1" applyFont="1" applyFill="1" applyBorder="1" applyAlignment="1">
      <alignment horizontal="center" vertical="center"/>
    </xf>
    <xf numFmtId="0" fontId="8" fillId="0" borderId="3" xfId="2" applyNumberFormat="1" applyFont="1" applyBorder="1" applyAlignment="1">
      <alignment horizontal="left" vertical="center" wrapText="1"/>
    </xf>
    <xf numFmtId="0" fontId="8" fillId="0" borderId="0" xfId="2" applyNumberFormat="1" applyFont="1" applyBorder="1" applyAlignment="1">
      <alignment horizontal="left" vertical="center"/>
    </xf>
    <xf numFmtId="3" fontId="8" fillId="0" borderId="3" xfId="2" applyNumberFormat="1" applyFont="1" applyFill="1" applyBorder="1" applyAlignment="1">
      <alignment horizontal="left" vertical="center"/>
    </xf>
    <xf numFmtId="0" fontId="7" fillId="0" borderId="3" xfId="2" applyNumberFormat="1" applyFont="1" applyFill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3" fontId="7" fillId="0" borderId="3" xfId="2" applyNumberFormat="1" applyFont="1" applyFill="1" applyBorder="1" applyAlignment="1">
      <alignment horizontal="center" vertical="center"/>
    </xf>
    <xf numFmtId="0" fontId="7" fillId="0" borderId="0" xfId="2" applyNumberFormat="1" applyFont="1" applyBorder="1" applyAlignment="1">
      <alignment horizontal="left" vertical="center"/>
    </xf>
    <xf numFmtId="0" fontId="8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/>
    <xf numFmtId="0" fontId="7" fillId="0" borderId="0" xfId="2" applyNumberFormat="1" applyFont="1" applyBorder="1" applyAlignment="1">
      <alignment wrapText="1"/>
    </xf>
    <xf numFmtId="0" fontId="7" fillId="0" borderId="0" xfId="2" applyNumberFormat="1" applyFont="1" applyBorder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/>
    </xf>
    <xf numFmtId="164" fontId="3" fillId="0" borderId="0" xfId="1" applyNumberFormat="1" applyFont="1" applyBorder="1" applyAlignment="1">
      <alignment horizontal="left"/>
    </xf>
    <xf numFmtId="43" fontId="3" fillId="0" borderId="0" xfId="1" applyNumberFormat="1" applyFont="1" applyBorder="1" applyAlignment="1">
      <alignment horizontal="left"/>
    </xf>
    <xf numFmtId="164" fontId="4" fillId="0" borderId="0" xfId="1" applyNumberFormat="1" applyFont="1" applyBorder="1" applyAlignment="1">
      <alignment horizontal="left"/>
    </xf>
    <xf numFmtId="43" fontId="4" fillId="0" borderId="0" xfId="1" applyNumberFormat="1" applyFont="1" applyBorder="1" applyAlignment="1">
      <alignment horizontal="left"/>
    </xf>
    <xf numFmtId="0" fontId="7" fillId="0" borderId="3" xfId="2" applyNumberFormat="1" applyFont="1" applyFill="1" applyBorder="1" applyAlignment="1">
      <alignment horizontal="center" vertical="center" wrapText="1"/>
    </xf>
    <xf numFmtId="167" fontId="13" fillId="2" borderId="0" xfId="1" applyNumberFormat="1" applyFont="1" applyFill="1" applyBorder="1" applyAlignment="1">
      <alignment horizontal="left"/>
    </xf>
    <xf numFmtId="0" fontId="4" fillId="0" borderId="1" xfId="2" applyNumberFormat="1" applyFont="1" applyBorder="1" applyAlignment="1">
      <alignment horizontal="center"/>
    </xf>
    <xf numFmtId="0" fontId="8" fillId="0" borderId="4" xfId="2" applyNumberFormat="1" applyFont="1" applyBorder="1" applyAlignment="1">
      <alignment horizontal="center" vertical="top"/>
    </xf>
    <xf numFmtId="0" fontId="7" fillId="0" borderId="3" xfId="2" applyNumberFormat="1" applyFont="1" applyBorder="1" applyAlignment="1">
      <alignment horizontal="center" vertical="center" wrapText="1"/>
    </xf>
    <xf numFmtId="2" fontId="4" fillId="0" borderId="2" xfId="2" applyNumberFormat="1" applyFont="1" applyBorder="1" applyAlignment="1">
      <alignment horizontal="left" wrapText="1"/>
    </xf>
    <xf numFmtId="0" fontId="7" fillId="0" borderId="3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Border="1" applyAlignment="1">
      <alignment horizontal="left" wrapText="1"/>
    </xf>
    <xf numFmtId="0" fontId="5" fillId="0" borderId="0" xfId="2" applyNumberFormat="1" applyFont="1" applyBorder="1" applyAlignment="1">
      <alignment horizontal="center" wrapText="1"/>
    </xf>
    <xf numFmtId="0" fontId="5" fillId="0" borderId="0" xfId="2" applyNumberFormat="1" applyFont="1" applyBorder="1" applyAlignment="1">
      <alignment horizontal="center"/>
    </xf>
    <xf numFmtId="49" fontId="4" fillId="0" borderId="1" xfId="2" applyNumberFormat="1" applyFont="1" applyBorder="1" applyAlignment="1">
      <alignment horizontal="left" wrapText="1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2" xr:uid="{00000000-0005-0000-0000-00000D000000}"/>
    <cellStyle name="Обычный 2 2" xfId="15" xr:uid="{00000000-0005-0000-0000-00000E000000}"/>
    <cellStyle name="Обычный 2 2 2" xfId="16" xr:uid="{00000000-0005-0000-0000-00000F000000}"/>
    <cellStyle name="Обычный 2 3" xfId="17" xr:uid="{00000000-0005-0000-0000-000010000000}"/>
    <cellStyle name="Обычный 2 3 3" xfId="18" xr:uid="{00000000-0005-0000-0000-000011000000}"/>
    <cellStyle name="Обычный 3" xfId="19" xr:uid="{00000000-0005-0000-0000-000012000000}"/>
    <cellStyle name="Обычный 3 2" xfId="20" xr:uid="{00000000-0005-0000-0000-000013000000}"/>
    <cellStyle name="Обычный 3 3" xfId="21" xr:uid="{00000000-0005-0000-0000-000014000000}"/>
    <cellStyle name="Обычный 4" xfId="22" xr:uid="{00000000-0005-0000-0000-000015000000}"/>
    <cellStyle name="Обычный 4 2" xfId="23" xr:uid="{00000000-0005-0000-0000-000016000000}"/>
    <cellStyle name="Обычный 5" xfId="24" xr:uid="{00000000-0005-0000-0000-000017000000}"/>
    <cellStyle name="Обычный 5 2" xfId="25" xr:uid="{00000000-0005-0000-0000-000018000000}"/>
    <cellStyle name="Обычный 6 2" xfId="26" xr:uid="{00000000-0005-0000-0000-000019000000}"/>
    <cellStyle name="Обычный 6 3" xfId="27" xr:uid="{00000000-0005-0000-0000-00001A000000}"/>
    <cellStyle name="Обычный 7" xfId="28" xr:uid="{00000000-0005-0000-0000-00001B000000}"/>
    <cellStyle name="Обычный 8" xfId="29" xr:uid="{00000000-0005-0000-0000-00001C000000}"/>
    <cellStyle name="Обычный 9" xfId="30" xr:uid="{00000000-0005-0000-0000-00001D000000}"/>
    <cellStyle name="Процентный 2" xfId="31" xr:uid="{00000000-0005-0000-0000-00001E000000}"/>
    <cellStyle name="Процентный 2 2" xfId="32" xr:uid="{00000000-0005-0000-0000-00001F000000}"/>
    <cellStyle name="Процентный 3" xfId="33" xr:uid="{00000000-0005-0000-0000-000020000000}"/>
    <cellStyle name="Процентный 4" xfId="34" xr:uid="{00000000-0005-0000-0000-000021000000}"/>
    <cellStyle name="Стиль 1" xfId="35" xr:uid="{00000000-0005-0000-0000-000022000000}"/>
    <cellStyle name="Стиль 1 2" xfId="36" xr:uid="{00000000-0005-0000-0000-000023000000}"/>
    <cellStyle name="Финансовый" xfId="1" builtinId="3"/>
    <cellStyle name="Финансовый 2" xfId="37" xr:uid="{00000000-0005-0000-0000-000025000000}"/>
    <cellStyle name="Финансовый 2 2" xfId="38" xr:uid="{00000000-0005-0000-0000-000026000000}"/>
    <cellStyle name="Финансовый 3" xfId="39" xr:uid="{00000000-0005-0000-0000-000027000000}"/>
    <cellStyle name="Финансовый 4" xfId="40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N57"/>
  <sheetViews>
    <sheetView tabSelected="1" view="pageBreakPreview" zoomScale="85" zoomScaleSheetLayoutView="85" workbookViewId="0">
      <pane xSplit="3" ySplit="20" topLeftCell="D21" activePane="bottomRight" state="frozen"/>
      <selection activeCell="K21" sqref="K21"/>
      <selection pane="topRight" activeCell="K21" sqref="K21"/>
      <selection pane="bottomLeft" activeCell="K21" sqref="K21"/>
      <selection pane="bottomRight" activeCell="D53" sqref="D53:I69"/>
    </sheetView>
  </sheetViews>
  <sheetFormatPr defaultColWidth="4.28515625" defaultRowHeight="12.75" outlineLevelRow="1" x14ac:dyDescent="0.2"/>
  <cols>
    <col min="1" max="1" width="33.42578125" style="3" customWidth="1"/>
    <col min="2" max="2" width="9.42578125" style="3" customWidth="1"/>
    <col min="3" max="3" width="10.28515625" style="3" customWidth="1"/>
    <col min="4" max="4" width="12.7109375" style="3" customWidth="1"/>
    <col min="5" max="5" width="13" style="3" customWidth="1"/>
    <col min="6" max="6" width="17.28515625" style="3" customWidth="1"/>
    <col min="7" max="7" width="15.140625" style="3" customWidth="1"/>
    <col min="8" max="8" width="18" style="3" customWidth="1"/>
    <col min="9" max="9" width="13.28515625" style="3" customWidth="1"/>
    <col min="10" max="10" width="12.5703125" style="3" customWidth="1"/>
    <col min="11" max="11" width="13.42578125" style="3" customWidth="1"/>
    <col min="12" max="12" width="13.7109375" style="3" customWidth="1"/>
    <col min="13" max="13" width="12" style="3" customWidth="1"/>
    <col min="14" max="14" width="24.85546875" style="3" customWidth="1"/>
    <col min="15" max="141" width="4.28515625" style="3"/>
    <col min="142" max="142" width="33.42578125" style="3" customWidth="1"/>
    <col min="143" max="143" width="9.42578125" style="3" customWidth="1"/>
    <col min="144" max="144" width="10.28515625" style="3" customWidth="1"/>
    <col min="145" max="145" width="12.7109375" style="3" customWidth="1"/>
    <col min="146" max="146" width="13" style="3" customWidth="1"/>
    <col min="147" max="147" width="12.140625" style="3" customWidth="1"/>
    <col min="148" max="148" width="13.42578125" style="3" customWidth="1"/>
    <col min="149" max="149" width="11.85546875" style="3" customWidth="1"/>
    <col min="150" max="150" width="13.28515625" style="3" customWidth="1"/>
    <col min="151" max="151" width="12.5703125" style="3" customWidth="1"/>
    <col min="152" max="152" width="11.42578125" style="3" customWidth="1"/>
    <col min="153" max="153" width="13.7109375" style="3" customWidth="1"/>
    <col min="154" max="154" width="12" style="3" customWidth="1"/>
    <col min="155" max="155" width="36.42578125" style="3" customWidth="1"/>
    <col min="156" max="397" width="4.28515625" style="3"/>
    <col min="398" max="398" width="33.42578125" style="3" customWidth="1"/>
    <col min="399" max="399" width="9.42578125" style="3" customWidth="1"/>
    <col min="400" max="400" width="10.28515625" style="3" customWidth="1"/>
    <col min="401" max="401" width="12.7109375" style="3" customWidth="1"/>
    <col min="402" max="402" width="13" style="3" customWidth="1"/>
    <col min="403" max="403" width="12.140625" style="3" customWidth="1"/>
    <col min="404" max="404" width="13.42578125" style="3" customWidth="1"/>
    <col min="405" max="405" width="11.85546875" style="3" customWidth="1"/>
    <col min="406" max="406" width="13.28515625" style="3" customWidth="1"/>
    <col min="407" max="407" width="12.5703125" style="3" customWidth="1"/>
    <col min="408" max="408" width="11.42578125" style="3" customWidth="1"/>
    <col min="409" max="409" width="13.7109375" style="3" customWidth="1"/>
    <col min="410" max="410" width="12" style="3" customWidth="1"/>
    <col min="411" max="411" width="36.42578125" style="3" customWidth="1"/>
    <col min="412" max="653" width="4.28515625" style="3"/>
    <col min="654" max="654" width="33.42578125" style="3" customWidth="1"/>
    <col min="655" max="655" width="9.42578125" style="3" customWidth="1"/>
    <col min="656" max="656" width="10.28515625" style="3" customWidth="1"/>
    <col min="657" max="657" width="12.7109375" style="3" customWidth="1"/>
    <col min="658" max="658" width="13" style="3" customWidth="1"/>
    <col min="659" max="659" width="12.140625" style="3" customWidth="1"/>
    <col min="660" max="660" width="13.42578125" style="3" customWidth="1"/>
    <col min="661" max="661" width="11.85546875" style="3" customWidth="1"/>
    <col min="662" max="662" width="13.28515625" style="3" customWidth="1"/>
    <col min="663" max="663" width="12.5703125" style="3" customWidth="1"/>
    <col min="664" max="664" width="11.42578125" style="3" customWidth="1"/>
    <col min="665" max="665" width="13.7109375" style="3" customWidth="1"/>
    <col min="666" max="666" width="12" style="3" customWidth="1"/>
    <col min="667" max="667" width="36.42578125" style="3" customWidth="1"/>
    <col min="668" max="909" width="4.28515625" style="3"/>
    <col min="910" max="910" width="33.42578125" style="3" customWidth="1"/>
    <col min="911" max="911" width="9.42578125" style="3" customWidth="1"/>
    <col min="912" max="912" width="10.28515625" style="3" customWidth="1"/>
    <col min="913" max="913" width="12.7109375" style="3" customWidth="1"/>
    <col min="914" max="914" width="13" style="3" customWidth="1"/>
    <col min="915" max="915" width="12.140625" style="3" customWidth="1"/>
    <col min="916" max="916" width="13.42578125" style="3" customWidth="1"/>
    <col min="917" max="917" width="11.85546875" style="3" customWidth="1"/>
    <col min="918" max="918" width="13.28515625" style="3" customWidth="1"/>
    <col min="919" max="919" width="12.5703125" style="3" customWidth="1"/>
    <col min="920" max="920" width="11.42578125" style="3" customWidth="1"/>
    <col min="921" max="921" width="13.7109375" style="3" customWidth="1"/>
    <col min="922" max="922" width="12" style="3" customWidth="1"/>
    <col min="923" max="923" width="36.42578125" style="3" customWidth="1"/>
    <col min="924" max="1165" width="4.28515625" style="3"/>
    <col min="1166" max="1166" width="33.42578125" style="3" customWidth="1"/>
    <col min="1167" max="1167" width="9.42578125" style="3" customWidth="1"/>
    <col min="1168" max="1168" width="10.28515625" style="3" customWidth="1"/>
    <col min="1169" max="1169" width="12.7109375" style="3" customWidth="1"/>
    <col min="1170" max="1170" width="13" style="3" customWidth="1"/>
    <col min="1171" max="1171" width="12.140625" style="3" customWidth="1"/>
    <col min="1172" max="1172" width="13.42578125" style="3" customWidth="1"/>
    <col min="1173" max="1173" width="11.85546875" style="3" customWidth="1"/>
    <col min="1174" max="1174" width="13.28515625" style="3" customWidth="1"/>
    <col min="1175" max="1175" width="12.5703125" style="3" customWidth="1"/>
    <col min="1176" max="1176" width="11.42578125" style="3" customWidth="1"/>
    <col min="1177" max="1177" width="13.7109375" style="3" customWidth="1"/>
    <col min="1178" max="1178" width="12" style="3" customWidth="1"/>
    <col min="1179" max="1179" width="36.42578125" style="3" customWidth="1"/>
    <col min="1180" max="1421" width="4.28515625" style="3"/>
    <col min="1422" max="1422" width="33.42578125" style="3" customWidth="1"/>
    <col min="1423" max="1423" width="9.42578125" style="3" customWidth="1"/>
    <col min="1424" max="1424" width="10.28515625" style="3" customWidth="1"/>
    <col min="1425" max="1425" width="12.7109375" style="3" customWidth="1"/>
    <col min="1426" max="1426" width="13" style="3" customWidth="1"/>
    <col min="1427" max="1427" width="12.140625" style="3" customWidth="1"/>
    <col min="1428" max="1428" width="13.42578125" style="3" customWidth="1"/>
    <col min="1429" max="1429" width="11.85546875" style="3" customWidth="1"/>
    <col min="1430" max="1430" width="13.28515625" style="3" customWidth="1"/>
    <col min="1431" max="1431" width="12.5703125" style="3" customWidth="1"/>
    <col min="1432" max="1432" width="11.42578125" style="3" customWidth="1"/>
    <col min="1433" max="1433" width="13.7109375" style="3" customWidth="1"/>
    <col min="1434" max="1434" width="12" style="3" customWidth="1"/>
    <col min="1435" max="1435" width="36.42578125" style="3" customWidth="1"/>
    <col min="1436" max="1677" width="4.28515625" style="3"/>
    <col min="1678" max="1678" width="33.42578125" style="3" customWidth="1"/>
    <col min="1679" max="1679" width="9.42578125" style="3" customWidth="1"/>
    <col min="1680" max="1680" width="10.28515625" style="3" customWidth="1"/>
    <col min="1681" max="1681" width="12.7109375" style="3" customWidth="1"/>
    <col min="1682" max="1682" width="13" style="3" customWidth="1"/>
    <col min="1683" max="1683" width="12.140625" style="3" customWidth="1"/>
    <col min="1684" max="1684" width="13.42578125" style="3" customWidth="1"/>
    <col min="1685" max="1685" width="11.85546875" style="3" customWidth="1"/>
    <col min="1686" max="1686" width="13.28515625" style="3" customWidth="1"/>
    <col min="1687" max="1687" width="12.5703125" style="3" customWidth="1"/>
    <col min="1688" max="1688" width="11.42578125" style="3" customWidth="1"/>
    <col min="1689" max="1689" width="13.7109375" style="3" customWidth="1"/>
    <col min="1690" max="1690" width="12" style="3" customWidth="1"/>
    <col min="1691" max="1691" width="36.42578125" style="3" customWidth="1"/>
    <col min="1692" max="1933" width="4.28515625" style="3"/>
    <col min="1934" max="1934" width="33.42578125" style="3" customWidth="1"/>
    <col min="1935" max="1935" width="9.42578125" style="3" customWidth="1"/>
    <col min="1936" max="1936" width="10.28515625" style="3" customWidth="1"/>
    <col min="1937" max="1937" width="12.7109375" style="3" customWidth="1"/>
    <col min="1938" max="1938" width="13" style="3" customWidth="1"/>
    <col min="1939" max="1939" width="12.140625" style="3" customWidth="1"/>
    <col min="1940" max="1940" width="13.42578125" style="3" customWidth="1"/>
    <col min="1941" max="1941" width="11.85546875" style="3" customWidth="1"/>
    <col min="1942" max="1942" width="13.28515625" style="3" customWidth="1"/>
    <col min="1943" max="1943" width="12.5703125" style="3" customWidth="1"/>
    <col min="1944" max="1944" width="11.42578125" style="3" customWidth="1"/>
    <col min="1945" max="1945" width="13.7109375" style="3" customWidth="1"/>
    <col min="1946" max="1946" width="12" style="3" customWidth="1"/>
    <col min="1947" max="1947" width="36.42578125" style="3" customWidth="1"/>
    <col min="1948" max="2189" width="4.28515625" style="3"/>
    <col min="2190" max="2190" width="33.42578125" style="3" customWidth="1"/>
    <col min="2191" max="2191" width="9.42578125" style="3" customWidth="1"/>
    <col min="2192" max="2192" width="10.28515625" style="3" customWidth="1"/>
    <col min="2193" max="2193" width="12.7109375" style="3" customWidth="1"/>
    <col min="2194" max="2194" width="13" style="3" customWidth="1"/>
    <col min="2195" max="2195" width="12.140625" style="3" customWidth="1"/>
    <col min="2196" max="2196" width="13.42578125" style="3" customWidth="1"/>
    <col min="2197" max="2197" width="11.85546875" style="3" customWidth="1"/>
    <col min="2198" max="2198" width="13.28515625" style="3" customWidth="1"/>
    <col min="2199" max="2199" width="12.5703125" style="3" customWidth="1"/>
    <col min="2200" max="2200" width="11.42578125" style="3" customWidth="1"/>
    <col min="2201" max="2201" width="13.7109375" style="3" customWidth="1"/>
    <col min="2202" max="2202" width="12" style="3" customWidth="1"/>
    <col min="2203" max="2203" width="36.42578125" style="3" customWidth="1"/>
    <col min="2204" max="2445" width="4.28515625" style="3"/>
    <col min="2446" max="2446" width="33.42578125" style="3" customWidth="1"/>
    <col min="2447" max="2447" width="9.42578125" style="3" customWidth="1"/>
    <col min="2448" max="2448" width="10.28515625" style="3" customWidth="1"/>
    <col min="2449" max="2449" width="12.7109375" style="3" customWidth="1"/>
    <col min="2450" max="2450" width="13" style="3" customWidth="1"/>
    <col min="2451" max="2451" width="12.140625" style="3" customWidth="1"/>
    <col min="2452" max="2452" width="13.42578125" style="3" customWidth="1"/>
    <col min="2453" max="2453" width="11.85546875" style="3" customWidth="1"/>
    <col min="2454" max="2454" width="13.28515625" style="3" customWidth="1"/>
    <col min="2455" max="2455" width="12.5703125" style="3" customWidth="1"/>
    <col min="2456" max="2456" width="11.42578125" style="3" customWidth="1"/>
    <col min="2457" max="2457" width="13.7109375" style="3" customWidth="1"/>
    <col min="2458" max="2458" width="12" style="3" customWidth="1"/>
    <col min="2459" max="2459" width="36.42578125" style="3" customWidth="1"/>
    <col min="2460" max="2701" width="4.28515625" style="3"/>
    <col min="2702" max="2702" width="33.42578125" style="3" customWidth="1"/>
    <col min="2703" max="2703" width="9.42578125" style="3" customWidth="1"/>
    <col min="2704" max="2704" width="10.28515625" style="3" customWidth="1"/>
    <col min="2705" max="2705" width="12.7109375" style="3" customWidth="1"/>
    <col min="2706" max="2706" width="13" style="3" customWidth="1"/>
    <col min="2707" max="2707" width="12.140625" style="3" customWidth="1"/>
    <col min="2708" max="2708" width="13.42578125" style="3" customWidth="1"/>
    <col min="2709" max="2709" width="11.85546875" style="3" customWidth="1"/>
    <col min="2710" max="2710" width="13.28515625" style="3" customWidth="1"/>
    <col min="2711" max="2711" width="12.5703125" style="3" customWidth="1"/>
    <col min="2712" max="2712" width="11.42578125" style="3" customWidth="1"/>
    <col min="2713" max="2713" width="13.7109375" style="3" customWidth="1"/>
    <col min="2714" max="2714" width="12" style="3" customWidth="1"/>
    <col min="2715" max="2715" width="36.42578125" style="3" customWidth="1"/>
    <col min="2716" max="2957" width="4.28515625" style="3"/>
    <col min="2958" max="2958" width="33.42578125" style="3" customWidth="1"/>
    <col min="2959" max="2959" width="9.42578125" style="3" customWidth="1"/>
    <col min="2960" max="2960" width="10.28515625" style="3" customWidth="1"/>
    <col min="2961" max="2961" width="12.7109375" style="3" customWidth="1"/>
    <col min="2962" max="2962" width="13" style="3" customWidth="1"/>
    <col min="2963" max="2963" width="12.140625" style="3" customWidth="1"/>
    <col min="2964" max="2964" width="13.42578125" style="3" customWidth="1"/>
    <col min="2965" max="2965" width="11.85546875" style="3" customWidth="1"/>
    <col min="2966" max="2966" width="13.28515625" style="3" customWidth="1"/>
    <col min="2967" max="2967" width="12.5703125" style="3" customWidth="1"/>
    <col min="2968" max="2968" width="11.42578125" style="3" customWidth="1"/>
    <col min="2969" max="2969" width="13.7109375" style="3" customWidth="1"/>
    <col min="2970" max="2970" width="12" style="3" customWidth="1"/>
    <col min="2971" max="2971" width="36.42578125" style="3" customWidth="1"/>
    <col min="2972" max="3213" width="4.28515625" style="3"/>
    <col min="3214" max="3214" width="33.42578125" style="3" customWidth="1"/>
    <col min="3215" max="3215" width="9.42578125" style="3" customWidth="1"/>
    <col min="3216" max="3216" width="10.28515625" style="3" customWidth="1"/>
    <col min="3217" max="3217" width="12.7109375" style="3" customWidth="1"/>
    <col min="3218" max="3218" width="13" style="3" customWidth="1"/>
    <col min="3219" max="3219" width="12.140625" style="3" customWidth="1"/>
    <col min="3220" max="3220" width="13.42578125" style="3" customWidth="1"/>
    <col min="3221" max="3221" width="11.85546875" style="3" customWidth="1"/>
    <col min="3222" max="3222" width="13.28515625" style="3" customWidth="1"/>
    <col min="3223" max="3223" width="12.5703125" style="3" customWidth="1"/>
    <col min="3224" max="3224" width="11.42578125" style="3" customWidth="1"/>
    <col min="3225" max="3225" width="13.7109375" style="3" customWidth="1"/>
    <col min="3226" max="3226" width="12" style="3" customWidth="1"/>
    <col min="3227" max="3227" width="36.42578125" style="3" customWidth="1"/>
    <col min="3228" max="3469" width="4.28515625" style="3"/>
    <col min="3470" max="3470" width="33.42578125" style="3" customWidth="1"/>
    <col min="3471" max="3471" width="9.42578125" style="3" customWidth="1"/>
    <col min="3472" max="3472" width="10.28515625" style="3" customWidth="1"/>
    <col min="3473" max="3473" width="12.7109375" style="3" customWidth="1"/>
    <col min="3474" max="3474" width="13" style="3" customWidth="1"/>
    <col min="3475" max="3475" width="12.140625" style="3" customWidth="1"/>
    <col min="3476" max="3476" width="13.42578125" style="3" customWidth="1"/>
    <col min="3477" max="3477" width="11.85546875" style="3" customWidth="1"/>
    <col min="3478" max="3478" width="13.28515625" style="3" customWidth="1"/>
    <col min="3479" max="3479" width="12.5703125" style="3" customWidth="1"/>
    <col min="3480" max="3480" width="11.42578125" style="3" customWidth="1"/>
    <col min="3481" max="3481" width="13.7109375" style="3" customWidth="1"/>
    <col min="3482" max="3482" width="12" style="3" customWidth="1"/>
    <col min="3483" max="3483" width="36.42578125" style="3" customWidth="1"/>
    <col min="3484" max="3725" width="4.28515625" style="3"/>
    <col min="3726" max="3726" width="33.42578125" style="3" customWidth="1"/>
    <col min="3727" max="3727" width="9.42578125" style="3" customWidth="1"/>
    <col min="3728" max="3728" width="10.28515625" style="3" customWidth="1"/>
    <col min="3729" max="3729" width="12.7109375" style="3" customWidth="1"/>
    <col min="3730" max="3730" width="13" style="3" customWidth="1"/>
    <col min="3731" max="3731" width="12.140625" style="3" customWidth="1"/>
    <col min="3732" max="3732" width="13.42578125" style="3" customWidth="1"/>
    <col min="3733" max="3733" width="11.85546875" style="3" customWidth="1"/>
    <col min="3734" max="3734" width="13.28515625" style="3" customWidth="1"/>
    <col min="3735" max="3735" width="12.5703125" style="3" customWidth="1"/>
    <col min="3736" max="3736" width="11.42578125" style="3" customWidth="1"/>
    <col min="3737" max="3737" width="13.7109375" style="3" customWidth="1"/>
    <col min="3738" max="3738" width="12" style="3" customWidth="1"/>
    <col min="3739" max="3739" width="36.42578125" style="3" customWidth="1"/>
    <col min="3740" max="3981" width="4.28515625" style="3"/>
    <col min="3982" max="3982" width="33.42578125" style="3" customWidth="1"/>
    <col min="3983" max="3983" width="9.42578125" style="3" customWidth="1"/>
    <col min="3984" max="3984" width="10.28515625" style="3" customWidth="1"/>
    <col min="3985" max="3985" width="12.7109375" style="3" customWidth="1"/>
    <col min="3986" max="3986" width="13" style="3" customWidth="1"/>
    <col min="3987" max="3987" width="12.140625" style="3" customWidth="1"/>
    <col min="3988" max="3988" width="13.42578125" style="3" customWidth="1"/>
    <col min="3989" max="3989" width="11.85546875" style="3" customWidth="1"/>
    <col min="3990" max="3990" width="13.28515625" style="3" customWidth="1"/>
    <col min="3991" max="3991" width="12.5703125" style="3" customWidth="1"/>
    <col min="3992" max="3992" width="11.42578125" style="3" customWidth="1"/>
    <col min="3993" max="3993" width="13.7109375" style="3" customWidth="1"/>
    <col min="3994" max="3994" width="12" style="3" customWidth="1"/>
    <col min="3995" max="3995" width="36.42578125" style="3" customWidth="1"/>
    <col min="3996" max="4237" width="4.28515625" style="3"/>
    <col min="4238" max="4238" width="33.42578125" style="3" customWidth="1"/>
    <col min="4239" max="4239" width="9.42578125" style="3" customWidth="1"/>
    <col min="4240" max="4240" width="10.28515625" style="3" customWidth="1"/>
    <col min="4241" max="4241" width="12.7109375" style="3" customWidth="1"/>
    <col min="4242" max="4242" width="13" style="3" customWidth="1"/>
    <col min="4243" max="4243" width="12.140625" style="3" customWidth="1"/>
    <col min="4244" max="4244" width="13.42578125" style="3" customWidth="1"/>
    <col min="4245" max="4245" width="11.85546875" style="3" customWidth="1"/>
    <col min="4246" max="4246" width="13.28515625" style="3" customWidth="1"/>
    <col min="4247" max="4247" width="12.5703125" style="3" customWidth="1"/>
    <col min="4248" max="4248" width="11.42578125" style="3" customWidth="1"/>
    <col min="4249" max="4249" width="13.7109375" style="3" customWidth="1"/>
    <col min="4250" max="4250" width="12" style="3" customWidth="1"/>
    <col min="4251" max="4251" width="36.42578125" style="3" customWidth="1"/>
    <col min="4252" max="4493" width="4.28515625" style="3"/>
    <col min="4494" max="4494" width="33.42578125" style="3" customWidth="1"/>
    <col min="4495" max="4495" width="9.42578125" style="3" customWidth="1"/>
    <col min="4496" max="4496" width="10.28515625" style="3" customWidth="1"/>
    <col min="4497" max="4497" width="12.7109375" style="3" customWidth="1"/>
    <col min="4498" max="4498" width="13" style="3" customWidth="1"/>
    <col min="4499" max="4499" width="12.140625" style="3" customWidth="1"/>
    <col min="4500" max="4500" width="13.42578125" style="3" customWidth="1"/>
    <col min="4501" max="4501" width="11.85546875" style="3" customWidth="1"/>
    <col min="4502" max="4502" width="13.28515625" style="3" customWidth="1"/>
    <col min="4503" max="4503" width="12.5703125" style="3" customWidth="1"/>
    <col min="4504" max="4504" width="11.42578125" style="3" customWidth="1"/>
    <col min="4505" max="4505" width="13.7109375" style="3" customWidth="1"/>
    <col min="4506" max="4506" width="12" style="3" customWidth="1"/>
    <col min="4507" max="4507" width="36.42578125" style="3" customWidth="1"/>
    <col min="4508" max="4749" width="4.28515625" style="3"/>
    <col min="4750" max="4750" width="33.42578125" style="3" customWidth="1"/>
    <col min="4751" max="4751" width="9.42578125" style="3" customWidth="1"/>
    <col min="4752" max="4752" width="10.28515625" style="3" customWidth="1"/>
    <col min="4753" max="4753" width="12.7109375" style="3" customWidth="1"/>
    <col min="4754" max="4754" width="13" style="3" customWidth="1"/>
    <col min="4755" max="4755" width="12.140625" style="3" customWidth="1"/>
    <col min="4756" max="4756" width="13.42578125" style="3" customWidth="1"/>
    <col min="4757" max="4757" width="11.85546875" style="3" customWidth="1"/>
    <col min="4758" max="4758" width="13.28515625" style="3" customWidth="1"/>
    <col min="4759" max="4759" width="12.5703125" style="3" customWidth="1"/>
    <col min="4760" max="4760" width="11.42578125" style="3" customWidth="1"/>
    <col min="4761" max="4761" width="13.7109375" style="3" customWidth="1"/>
    <col min="4762" max="4762" width="12" style="3" customWidth="1"/>
    <col min="4763" max="4763" width="36.42578125" style="3" customWidth="1"/>
    <col min="4764" max="5005" width="4.28515625" style="3"/>
    <col min="5006" max="5006" width="33.42578125" style="3" customWidth="1"/>
    <col min="5007" max="5007" width="9.42578125" style="3" customWidth="1"/>
    <col min="5008" max="5008" width="10.28515625" style="3" customWidth="1"/>
    <col min="5009" max="5009" width="12.7109375" style="3" customWidth="1"/>
    <col min="5010" max="5010" width="13" style="3" customWidth="1"/>
    <col min="5011" max="5011" width="12.140625" style="3" customWidth="1"/>
    <col min="5012" max="5012" width="13.42578125" style="3" customWidth="1"/>
    <col min="5013" max="5013" width="11.85546875" style="3" customWidth="1"/>
    <col min="5014" max="5014" width="13.28515625" style="3" customWidth="1"/>
    <col min="5015" max="5015" width="12.5703125" style="3" customWidth="1"/>
    <col min="5016" max="5016" width="11.42578125" style="3" customWidth="1"/>
    <col min="5017" max="5017" width="13.7109375" style="3" customWidth="1"/>
    <col min="5018" max="5018" width="12" style="3" customWidth="1"/>
    <col min="5019" max="5019" width="36.42578125" style="3" customWidth="1"/>
    <col min="5020" max="5261" width="4.28515625" style="3"/>
    <col min="5262" max="5262" width="33.42578125" style="3" customWidth="1"/>
    <col min="5263" max="5263" width="9.42578125" style="3" customWidth="1"/>
    <col min="5264" max="5264" width="10.28515625" style="3" customWidth="1"/>
    <col min="5265" max="5265" width="12.7109375" style="3" customWidth="1"/>
    <col min="5266" max="5266" width="13" style="3" customWidth="1"/>
    <col min="5267" max="5267" width="12.140625" style="3" customWidth="1"/>
    <col min="5268" max="5268" width="13.42578125" style="3" customWidth="1"/>
    <col min="5269" max="5269" width="11.85546875" style="3" customWidth="1"/>
    <col min="5270" max="5270" width="13.28515625" style="3" customWidth="1"/>
    <col min="5271" max="5271" width="12.5703125" style="3" customWidth="1"/>
    <col min="5272" max="5272" width="11.42578125" style="3" customWidth="1"/>
    <col min="5273" max="5273" width="13.7109375" style="3" customWidth="1"/>
    <col min="5274" max="5274" width="12" style="3" customWidth="1"/>
    <col min="5275" max="5275" width="36.42578125" style="3" customWidth="1"/>
    <col min="5276" max="5517" width="4.28515625" style="3"/>
    <col min="5518" max="5518" width="33.42578125" style="3" customWidth="1"/>
    <col min="5519" max="5519" width="9.42578125" style="3" customWidth="1"/>
    <col min="5520" max="5520" width="10.28515625" style="3" customWidth="1"/>
    <col min="5521" max="5521" width="12.7109375" style="3" customWidth="1"/>
    <col min="5522" max="5522" width="13" style="3" customWidth="1"/>
    <col min="5523" max="5523" width="12.140625" style="3" customWidth="1"/>
    <col min="5524" max="5524" width="13.42578125" style="3" customWidth="1"/>
    <col min="5525" max="5525" width="11.85546875" style="3" customWidth="1"/>
    <col min="5526" max="5526" width="13.28515625" style="3" customWidth="1"/>
    <col min="5527" max="5527" width="12.5703125" style="3" customWidth="1"/>
    <col min="5528" max="5528" width="11.42578125" style="3" customWidth="1"/>
    <col min="5529" max="5529" width="13.7109375" style="3" customWidth="1"/>
    <col min="5530" max="5530" width="12" style="3" customWidth="1"/>
    <col min="5531" max="5531" width="36.42578125" style="3" customWidth="1"/>
    <col min="5532" max="5773" width="4.28515625" style="3"/>
    <col min="5774" max="5774" width="33.42578125" style="3" customWidth="1"/>
    <col min="5775" max="5775" width="9.42578125" style="3" customWidth="1"/>
    <col min="5776" max="5776" width="10.28515625" style="3" customWidth="1"/>
    <col min="5777" max="5777" width="12.7109375" style="3" customWidth="1"/>
    <col min="5778" max="5778" width="13" style="3" customWidth="1"/>
    <col min="5779" max="5779" width="12.140625" style="3" customWidth="1"/>
    <col min="5780" max="5780" width="13.42578125" style="3" customWidth="1"/>
    <col min="5781" max="5781" width="11.85546875" style="3" customWidth="1"/>
    <col min="5782" max="5782" width="13.28515625" style="3" customWidth="1"/>
    <col min="5783" max="5783" width="12.5703125" style="3" customWidth="1"/>
    <col min="5784" max="5784" width="11.42578125" style="3" customWidth="1"/>
    <col min="5785" max="5785" width="13.7109375" style="3" customWidth="1"/>
    <col min="5786" max="5786" width="12" style="3" customWidth="1"/>
    <col min="5787" max="5787" width="36.42578125" style="3" customWidth="1"/>
    <col min="5788" max="6029" width="4.28515625" style="3"/>
    <col min="6030" max="6030" width="33.42578125" style="3" customWidth="1"/>
    <col min="6031" max="6031" width="9.42578125" style="3" customWidth="1"/>
    <col min="6032" max="6032" width="10.28515625" style="3" customWidth="1"/>
    <col min="6033" max="6033" width="12.7109375" style="3" customWidth="1"/>
    <col min="6034" max="6034" width="13" style="3" customWidth="1"/>
    <col min="6035" max="6035" width="12.140625" style="3" customWidth="1"/>
    <col min="6036" max="6036" width="13.42578125" style="3" customWidth="1"/>
    <col min="6037" max="6037" width="11.85546875" style="3" customWidth="1"/>
    <col min="6038" max="6038" width="13.28515625" style="3" customWidth="1"/>
    <col min="6039" max="6039" width="12.5703125" style="3" customWidth="1"/>
    <col min="6040" max="6040" width="11.42578125" style="3" customWidth="1"/>
    <col min="6041" max="6041" width="13.7109375" style="3" customWidth="1"/>
    <col min="6042" max="6042" width="12" style="3" customWidth="1"/>
    <col min="6043" max="6043" width="36.42578125" style="3" customWidth="1"/>
    <col min="6044" max="6285" width="4.28515625" style="3"/>
    <col min="6286" max="6286" width="33.42578125" style="3" customWidth="1"/>
    <col min="6287" max="6287" width="9.42578125" style="3" customWidth="1"/>
    <col min="6288" max="6288" width="10.28515625" style="3" customWidth="1"/>
    <col min="6289" max="6289" width="12.7109375" style="3" customWidth="1"/>
    <col min="6290" max="6290" width="13" style="3" customWidth="1"/>
    <col min="6291" max="6291" width="12.140625" style="3" customWidth="1"/>
    <col min="6292" max="6292" width="13.42578125" style="3" customWidth="1"/>
    <col min="6293" max="6293" width="11.85546875" style="3" customWidth="1"/>
    <col min="6294" max="6294" width="13.28515625" style="3" customWidth="1"/>
    <col min="6295" max="6295" width="12.5703125" style="3" customWidth="1"/>
    <col min="6296" max="6296" width="11.42578125" style="3" customWidth="1"/>
    <col min="6297" max="6297" width="13.7109375" style="3" customWidth="1"/>
    <col min="6298" max="6298" width="12" style="3" customWidth="1"/>
    <col min="6299" max="6299" width="36.42578125" style="3" customWidth="1"/>
    <col min="6300" max="6541" width="4.28515625" style="3"/>
    <col min="6542" max="6542" width="33.42578125" style="3" customWidth="1"/>
    <col min="6543" max="6543" width="9.42578125" style="3" customWidth="1"/>
    <col min="6544" max="6544" width="10.28515625" style="3" customWidth="1"/>
    <col min="6545" max="6545" width="12.7109375" style="3" customWidth="1"/>
    <col min="6546" max="6546" width="13" style="3" customWidth="1"/>
    <col min="6547" max="6547" width="12.140625" style="3" customWidth="1"/>
    <col min="6548" max="6548" width="13.42578125" style="3" customWidth="1"/>
    <col min="6549" max="6549" width="11.85546875" style="3" customWidth="1"/>
    <col min="6550" max="6550" width="13.28515625" style="3" customWidth="1"/>
    <col min="6551" max="6551" width="12.5703125" style="3" customWidth="1"/>
    <col min="6552" max="6552" width="11.42578125" style="3" customWidth="1"/>
    <col min="6553" max="6553" width="13.7109375" style="3" customWidth="1"/>
    <col min="6554" max="6554" width="12" style="3" customWidth="1"/>
    <col min="6555" max="6555" width="36.42578125" style="3" customWidth="1"/>
    <col min="6556" max="6797" width="4.28515625" style="3"/>
    <col min="6798" max="6798" width="33.42578125" style="3" customWidth="1"/>
    <col min="6799" max="6799" width="9.42578125" style="3" customWidth="1"/>
    <col min="6800" max="6800" width="10.28515625" style="3" customWidth="1"/>
    <col min="6801" max="6801" width="12.7109375" style="3" customWidth="1"/>
    <col min="6802" max="6802" width="13" style="3" customWidth="1"/>
    <col min="6803" max="6803" width="12.140625" style="3" customWidth="1"/>
    <col min="6804" max="6804" width="13.42578125" style="3" customWidth="1"/>
    <col min="6805" max="6805" width="11.85546875" style="3" customWidth="1"/>
    <col min="6806" max="6806" width="13.28515625" style="3" customWidth="1"/>
    <col min="6807" max="6807" width="12.5703125" style="3" customWidth="1"/>
    <col min="6808" max="6808" width="11.42578125" style="3" customWidth="1"/>
    <col min="6809" max="6809" width="13.7109375" style="3" customWidth="1"/>
    <col min="6810" max="6810" width="12" style="3" customWidth="1"/>
    <col min="6811" max="6811" width="36.42578125" style="3" customWidth="1"/>
    <col min="6812" max="7053" width="4.28515625" style="3"/>
    <col min="7054" max="7054" width="33.42578125" style="3" customWidth="1"/>
    <col min="7055" max="7055" width="9.42578125" style="3" customWidth="1"/>
    <col min="7056" max="7056" width="10.28515625" style="3" customWidth="1"/>
    <col min="7057" max="7057" width="12.7109375" style="3" customWidth="1"/>
    <col min="7058" max="7058" width="13" style="3" customWidth="1"/>
    <col min="7059" max="7059" width="12.140625" style="3" customWidth="1"/>
    <col min="7060" max="7060" width="13.42578125" style="3" customWidth="1"/>
    <col min="7061" max="7061" width="11.85546875" style="3" customWidth="1"/>
    <col min="7062" max="7062" width="13.28515625" style="3" customWidth="1"/>
    <col min="7063" max="7063" width="12.5703125" style="3" customWidth="1"/>
    <col min="7064" max="7064" width="11.42578125" style="3" customWidth="1"/>
    <col min="7065" max="7065" width="13.7109375" style="3" customWidth="1"/>
    <col min="7066" max="7066" width="12" style="3" customWidth="1"/>
    <col min="7067" max="7067" width="36.42578125" style="3" customWidth="1"/>
    <col min="7068" max="7309" width="4.28515625" style="3"/>
    <col min="7310" max="7310" width="33.42578125" style="3" customWidth="1"/>
    <col min="7311" max="7311" width="9.42578125" style="3" customWidth="1"/>
    <col min="7312" max="7312" width="10.28515625" style="3" customWidth="1"/>
    <col min="7313" max="7313" width="12.7109375" style="3" customWidth="1"/>
    <col min="7314" max="7314" width="13" style="3" customWidth="1"/>
    <col min="7315" max="7315" width="12.140625" style="3" customWidth="1"/>
    <col min="7316" max="7316" width="13.42578125" style="3" customWidth="1"/>
    <col min="7317" max="7317" width="11.85546875" style="3" customWidth="1"/>
    <col min="7318" max="7318" width="13.28515625" style="3" customWidth="1"/>
    <col min="7319" max="7319" width="12.5703125" style="3" customWidth="1"/>
    <col min="7320" max="7320" width="11.42578125" style="3" customWidth="1"/>
    <col min="7321" max="7321" width="13.7109375" style="3" customWidth="1"/>
    <col min="7322" max="7322" width="12" style="3" customWidth="1"/>
    <col min="7323" max="7323" width="36.42578125" style="3" customWidth="1"/>
    <col min="7324" max="7565" width="4.28515625" style="3"/>
    <col min="7566" max="7566" width="33.42578125" style="3" customWidth="1"/>
    <col min="7567" max="7567" width="9.42578125" style="3" customWidth="1"/>
    <col min="7568" max="7568" width="10.28515625" style="3" customWidth="1"/>
    <col min="7569" max="7569" width="12.7109375" style="3" customWidth="1"/>
    <col min="7570" max="7570" width="13" style="3" customWidth="1"/>
    <col min="7571" max="7571" width="12.140625" style="3" customWidth="1"/>
    <col min="7572" max="7572" width="13.42578125" style="3" customWidth="1"/>
    <col min="7573" max="7573" width="11.85546875" style="3" customWidth="1"/>
    <col min="7574" max="7574" width="13.28515625" style="3" customWidth="1"/>
    <col min="7575" max="7575" width="12.5703125" style="3" customWidth="1"/>
    <col min="7576" max="7576" width="11.42578125" style="3" customWidth="1"/>
    <col min="7577" max="7577" width="13.7109375" style="3" customWidth="1"/>
    <col min="7578" max="7578" width="12" style="3" customWidth="1"/>
    <col min="7579" max="7579" width="36.42578125" style="3" customWidth="1"/>
    <col min="7580" max="7821" width="4.28515625" style="3"/>
    <col min="7822" max="7822" width="33.42578125" style="3" customWidth="1"/>
    <col min="7823" max="7823" width="9.42578125" style="3" customWidth="1"/>
    <col min="7824" max="7824" width="10.28515625" style="3" customWidth="1"/>
    <col min="7825" max="7825" width="12.7109375" style="3" customWidth="1"/>
    <col min="7826" max="7826" width="13" style="3" customWidth="1"/>
    <col min="7827" max="7827" width="12.140625" style="3" customWidth="1"/>
    <col min="7828" max="7828" width="13.42578125" style="3" customWidth="1"/>
    <col min="7829" max="7829" width="11.85546875" style="3" customWidth="1"/>
    <col min="7830" max="7830" width="13.28515625" style="3" customWidth="1"/>
    <col min="7831" max="7831" width="12.5703125" style="3" customWidth="1"/>
    <col min="7832" max="7832" width="11.42578125" style="3" customWidth="1"/>
    <col min="7833" max="7833" width="13.7109375" style="3" customWidth="1"/>
    <col min="7834" max="7834" width="12" style="3" customWidth="1"/>
    <col min="7835" max="7835" width="36.42578125" style="3" customWidth="1"/>
    <col min="7836" max="8077" width="4.28515625" style="3"/>
    <col min="8078" max="8078" width="33.42578125" style="3" customWidth="1"/>
    <col min="8079" max="8079" width="9.42578125" style="3" customWidth="1"/>
    <col min="8080" max="8080" width="10.28515625" style="3" customWidth="1"/>
    <col min="8081" max="8081" width="12.7109375" style="3" customWidth="1"/>
    <col min="8082" max="8082" width="13" style="3" customWidth="1"/>
    <col min="8083" max="8083" width="12.140625" style="3" customWidth="1"/>
    <col min="8084" max="8084" width="13.42578125" style="3" customWidth="1"/>
    <col min="8085" max="8085" width="11.85546875" style="3" customWidth="1"/>
    <col min="8086" max="8086" width="13.28515625" style="3" customWidth="1"/>
    <col min="8087" max="8087" width="12.5703125" style="3" customWidth="1"/>
    <col min="8088" max="8088" width="11.42578125" style="3" customWidth="1"/>
    <col min="8089" max="8089" width="13.7109375" style="3" customWidth="1"/>
    <col min="8090" max="8090" width="12" style="3" customWidth="1"/>
    <col min="8091" max="8091" width="36.42578125" style="3" customWidth="1"/>
    <col min="8092" max="8333" width="4.28515625" style="3"/>
    <col min="8334" max="8334" width="33.42578125" style="3" customWidth="1"/>
    <col min="8335" max="8335" width="9.42578125" style="3" customWidth="1"/>
    <col min="8336" max="8336" width="10.28515625" style="3" customWidth="1"/>
    <col min="8337" max="8337" width="12.7109375" style="3" customWidth="1"/>
    <col min="8338" max="8338" width="13" style="3" customWidth="1"/>
    <col min="8339" max="8339" width="12.140625" style="3" customWidth="1"/>
    <col min="8340" max="8340" width="13.42578125" style="3" customWidth="1"/>
    <col min="8341" max="8341" width="11.85546875" style="3" customWidth="1"/>
    <col min="8342" max="8342" width="13.28515625" style="3" customWidth="1"/>
    <col min="8343" max="8343" width="12.5703125" style="3" customWidth="1"/>
    <col min="8344" max="8344" width="11.42578125" style="3" customWidth="1"/>
    <col min="8345" max="8345" width="13.7109375" style="3" customWidth="1"/>
    <col min="8346" max="8346" width="12" style="3" customWidth="1"/>
    <col min="8347" max="8347" width="36.42578125" style="3" customWidth="1"/>
    <col min="8348" max="8589" width="4.28515625" style="3"/>
    <col min="8590" max="8590" width="33.42578125" style="3" customWidth="1"/>
    <col min="8591" max="8591" width="9.42578125" style="3" customWidth="1"/>
    <col min="8592" max="8592" width="10.28515625" style="3" customWidth="1"/>
    <col min="8593" max="8593" width="12.7109375" style="3" customWidth="1"/>
    <col min="8594" max="8594" width="13" style="3" customWidth="1"/>
    <col min="8595" max="8595" width="12.140625" style="3" customWidth="1"/>
    <col min="8596" max="8596" width="13.42578125" style="3" customWidth="1"/>
    <col min="8597" max="8597" width="11.85546875" style="3" customWidth="1"/>
    <col min="8598" max="8598" width="13.28515625" style="3" customWidth="1"/>
    <col min="8599" max="8599" width="12.5703125" style="3" customWidth="1"/>
    <col min="8600" max="8600" width="11.42578125" style="3" customWidth="1"/>
    <col min="8601" max="8601" width="13.7109375" style="3" customWidth="1"/>
    <col min="8602" max="8602" width="12" style="3" customWidth="1"/>
    <col min="8603" max="8603" width="36.42578125" style="3" customWidth="1"/>
    <col min="8604" max="8845" width="4.28515625" style="3"/>
    <col min="8846" max="8846" width="33.42578125" style="3" customWidth="1"/>
    <col min="8847" max="8847" width="9.42578125" style="3" customWidth="1"/>
    <col min="8848" max="8848" width="10.28515625" style="3" customWidth="1"/>
    <col min="8849" max="8849" width="12.7109375" style="3" customWidth="1"/>
    <col min="8850" max="8850" width="13" style="3" customWidth="1"/>
    <col min="8851" max="8851" width="12.140625" style="3" customWidth="1"/>
    <col min="8852" max="8852" width="13.42578125" style="3" customWidth="1"/>
    <col min="8853" max="8853" width="11.85546875" style="3" customWidth="1"/>
    <col min="8854" max="8854" width="13.28515625" style="3" customWidth="1"/>
    <col min="8855" max="8855" width="12.5703125" style="3" customWidth="1"/>
    <col min="8856" max="8856" width="11.42578125" style="3" customWidth="1"/>
    <col min="8857" max="8857" width="13.7109375" style="3" customWidth="1"/>
    <col min="8858" max="8858" width="12" style="3" customWidth="1"/>
    <col min="8859" max="8859" width="36.42578125" style="3" customWidth="1"/>
    <col min="8860" max="9101" width="4.28515625" style="3"/>
    <col min="9102" max="9102" width="33.42578125" style="3" customWidth="1"/>
    <col min="9103" max="9103" width="9.42578125" style="3" customWidth="1"/>
    <col min="9104" max="9104" width="10.28515625" style="3" customWidth="1"/>
    <col min="9105" max="9105" width="12.7109375" style="3" customWidth="1"/>
    <col min="9106" max="9106" width="13" style="3" customWidth="1"/>
    <col min="9107" max="9107" width="12.140625" style="3" customWidth="1"/>
    <col min="9108" max="9108" width="13.42578125" style="3" customWidth="1"/>
    <col min="9109" max="9109" width="11.85546875" style="3" customWidth="1"/>
    <col min="9110" max="9110" width="13.28515625" style="3" customWidth="1"/>
    <col min="9111" max="9111" width="12.5703125" style="3" customWidth="1"/>
    <col min="9112" max="9112" width="11.42578125" style="3" customWidth="1"/>
    <col min="9113" max="9113" width="13.7109375" style="3" customWidth="1"/>
    <col min="9114" max="9114" width="12" style="3" customWidth="1"/>
    <col min="9115" max="9115" width="36.42578125" style="3" customWidth="1"/>
    <col min="9116" max="9357" width="4.28515625" style="3"/>
    <col min="9358" max="9358" width="33.42578125" style="3" customWidth="1"/>
    <col min="9359" max="9359" width="9.42578125" style="3" customWidth="1"/>
    <col min="9360" max="9360" width="10.28515625" style="3" customWidth="1"/>
    <col min="9361" max="9361" width="12.7109375" style="3" customWidth="1"/>
    <col min="9362" max="9362" width="13" style="3" customWidth="1"/>
    <col min="9363" max="9363" width="12.140625" style="3" customWidth="1"/>
    <col min="9364" max="9364" width="13.42578125" style="3" customWidth="1"/>
    <col min="9365" max="9365" width="11.85546875" style="3" customWidth="1"/>
    <col min="9366" max="9366" width="13.28515625" style="3" customWidth="1"/>
    <col min="9367" max="9367" width="12.5703125" style="3" customWidth="1"/>
    <col min="9368" max="9368" width="11.42578125" style="3" customWidth="1"/>
    <col min="9369" max="9369" width="13.7109375" style="3" customWidth="1"/>
    <col min="9370" max="9370" width="12" style="3" customWidth="1"/>
    <col min="9371" max="9371" width="36.42578125" style="3" customWidth="1"/>
    <col min="9372" max="9613" width="4.28515625" style="3"/>
    <col min="9614" max="9614" width="33.42578125" style="3" customWidth="1"/>
    <col min="9615" max="9615" width="9.42578125" style="3" customWidth="1"/>
    <col min="9616" max="9616" width="10.28515625" style="3" customWidth="1"/>
    <col min="9617" max="9617" width="12.7109375" style="3" customWidth="1"/>
    <col min="9618" max="9618" width="13" style="3" customWidth="1"/>
    <col min="9619" max="9619" width="12.140625" style="3" customWidth="1"/>
    <col min="9620" max="9620" width="13.42578125" style="3" customWidth="1"/>
    <col min="9621" max="9621" width="11.85546875" style="3" customWidth="1"/>
    <col min="9622" max="9622" width="13.28515625" style="3" customWidth="1"/>
    <col min="9623" max="9623" width="12.5703125" style="3" customWidth="1"/>
    <col min="9624" max="9624" width="11.42578125" style="3" customWidth="1"/>
    <col min="9625" max="9625" width="13.7109375" style="3" customWidth="1"/>
    <col min="9626" max="9626" width="12" style="3" customWidth="1"/>
    <col min="9627" max="9627" width="36.42578125" style="3" customWidth="1"/>
    <col min="9628" max="9869" width="4.28515625" style="3"/>
    <col min="9870" max="9870" width="33.42578125" style="3" customWidth="1"/>
    <col min="9871" max="9871" width="9.42578125" style="3" customWidth="1"/>
    <col min="9872" max="9872" width="10.28515625" style="3" customWidth="1"/>
    <col min="9873" max="9873" width="12.7109375" style="3" customWidth="1"/>
    <col min="9874" max="9874" width="13" style="3" customWidth="1"/>
    <col min="9875" max="9875" width="12.140625" style="3" customWidth="1"/>
    <col min="9876" max="9876" width="13.42578125" style="3" customWidth="1"/>
    <col min="9877" max="9877" width="11.85546875" style="3" customWidth="1"/>
    <col min="9878" max="9878" width="13.28515625" style="3" customWidth="1"/>
    <col min="9879" max="9879" width="12.5703125" style="3" customWidth="1"/>
    <col min="9880" max="9880" width="11.42578125" style="3" customWidth="1"/>
    <col min="9881" max="9881" width="13.7109375" style="3" customWidth="1"/>
    <col min="9882" max="9882" width="12" style="3" customWidth="1"/>
    <col min="9883" max="9883" width="36.42578125" style="3" customWidth="1"/>
    <col min="9884" max="10125" width="4.28515625" style="3"/>
    <col min="10126" max="10126" width="33.42578125" style="3" customWidth="1"/>
    <col min="10127" max="10127" width="9.42578125" style="3" customWidth="1"/>
    <col min="10128" max="10128" width="10.28515625" style="3" customWidth="1"/>
    <col min="10129" max="10129" width="12.7109375" style="3" customWidth="1"/>
    <col min="10130" max="10130" width="13" style="3" customWidth="1"/>
    <col min="10131" max="10131" width="12.140625" style="3" customWidth="1"/>
    <col min="10132" max="10132" width="13.42578125" style="3" customWidth="1"/>
    <col min="10133" max="10133" width="11.85546875" style="3" customWidth="1"/>
    <col min="10134" max="10134" width="13.28515625" style="3" customWidth="1"/>
    <col min="10135" max="10135" width="12.5703125" style="3" customWidth="1"/>
    <col min="10136" max="10136" width="11.42578125" style="3" customWidth="1"/>
    <col min="10137" max="10137" width="13.7109375" style="3" customWidth="1"/>
    <col min="10138" max="10138" width="12" style="3" customWidth="1"/>
    <col min="10139" max="10139" width="36.42578125" style="3" customWidth="1"/>
    <col min="10140" max="10381" width="4.28515625" style="3"/>
    <col min="10382" max="10382" width="33.42578125" style="3" customWidth="1"/>
    <col min="10383" max="10383" width="9.42578125" style="3" customWidth="1"/>
    <col min="10384" max="10384" width="10.28515625" style="3" customWidth="1"/>
    <col min="10385" max="10385" width="12.7109375" style="3" customWidth="1"/>
    <col min="10386" max="10386" width="13" style="3" customWidth="1"/>
    <col min="10387" max="10387" width="12.140625" style="3" customWidth="1"/>
    <col min="10388" max="10388" width="13.42578125" style="3" customWidth="1"/>
    <col min="10389" max="10389" width="11.85546875" style="3" customWidth="1"/>
    <col min="10390" max="10390" width="13.28515625" style="3" customWidth="1"/>
    <col min="10391" max="10391" width="12.5703125" style="3" customWidth="1"/>
    <col min="10392" max="10392" width="11.42578125" style="3" customWidth="1"/>
    <col min="10393" max="10393" width="13.7109375" style="3" customWidth="1"/>
    <col min="10394" max="10394" width="12" style="3" customWidth="1"/>
    <col min="10395" max="10395" width="36.42578125" style="3" customWidth="1"/>
    <col min="10396" max="10637" width="4.28515625" style="3"/>
    <col min="10638" max="10638" width="33.42578125" style="3" customWidth="1"/>
    <col min="10639" max="10639" width="9.42578125" style="3" customWidth="1"/>
    <col min="10640" max="10640" width="10.28515625" style="3" customWidth="1"/>
    <col min="10641" max="10641" width="12.7109375" style="3" customWidth="1"/>
    <col min="10642" max="10642" width="13" style="3" customWidth="1"/>
    <col min="10643" max="10643" width="12.140625" style="3" customWidth="1"/>
    <col min="10644" max="10644" width="13.42578125" style="3" customWidth="1"/>
    <col min="10645" max="10645" width="11.85546875" style="3" customWidth="1"/>
    <col min="10646" max="10646" width="13.28515625" style="3" customWidth="1"/>
    <col min="10647" max="10647" width="12.5703125" style="3" customWidth="1"/>
    <col min="10648" max="10648" width="11.42578125" style="3" customWidth="1"/>
    <col min="10649" max="10649" width="13.7109375" style="3" customWidth="1"/>
    <col min="10650" max="10650" width="12" style="3" customWidth="1"/>
    <col min="10651" max="10651" width="36.42578125" style="3" customWidth="1"/>
    <col min="10652" max="10893" width="4.28515625" style="3"/>
    <col min="10894" max="10894" width="33.42578125" style="3" customWidth="1"/>
    <col min="10895" max="10895" width="9.42578125" style="3" customWidth="1"/>
    <col min="10896" max="10896" width="10.28515625" style="3" customWidth="1"/>
    <col min="10897" max="10897" width="12.7109375" style="3" customWidth="1"/>
    <col min="10898" max="10898" width="13" style="3" customWidth="1"/>
    <col min="10899" max="10899" width="12.140625" style="3" customWidth="1"/>
    <col min="10900" max="10900" width="13.42578125" style="3" customWidth="1"/>
    <col min="10901" max="10901" width="11.85546875" style="3" customWidth="1"/>
    <col min="10902" max="10902" width="13.28515625" style="3" customWidth="1"/>
    <col min="10903" max="10903" width="12.5703125" style="3" customWidth="1"/>
    <col min="10904" max="10904" width="11.42578125" style="3" customWidth="1"/>
    <col min="10905" max="10905" width="13.7109375" style="3" customWidth="1"/>
    <col min="10906" max="10906" width="12" style="3" customWidth="1"/>
    <col min="10907" max="10907" width="36.42578125" style="3" customWidth="1"/>
    <col min="10908" max="11149" width="4.28515625" style="3"/>
    <col min="11150" max="11150" width="33.42578125" style="3" customWidth="1"/>
    <col min="11151" max="11151" width="9.42578125" style="3" customWidth="1"/>
    <col min="11152" max="11152" width="10.28515625" style="3" customWidth="1"/>
    <col min="11153" max="11153" width="12.7109375" style="3" customWidth="1"/>
    <col min="11154" max="11154" width="13" style="3" customWidth="1"/>
    <col min="11155" max="11155" width="12.140625" style="3" customWidth="1"/>
    <col min="11156" max="11156" width="13.42578125" style="3" customWidth="1"/>
    <col min="11157" max="11157" width="11.85546875" style="3" customWidth="1"/>
    <col min="11158" max="11158" width="13.28515625" style="3" customWidth="1"/>
    <col min="11159" max="11159" width="12.5703125" style="3" customWidth="1"/>
    <col min="11160" max="11160" width="11.42578125" style="3" customWidth="1"/>
    <col min="11161" max="11161" width="13.7109375" style="3" customWidth="1"/>
    <col min="11162" max="11162" width="12" style="3" customWidth="1"/>
    <col min="11163" max="11163" width="36.42578125" style="3" customWidth="1"/>
    <col min="11164" max="11405" width="4.28515625" style="3"/>
    <col min="11406" max="11406" width="33.42578125" style="3" customWidth="1"/>
    <col min="11407" max="11407" width="9.42578125" style="3" customWidth="1"/>
    <col min="11408" max="11408" width="10.28515625" style="3" customWidth="1"/>
    <col min="11409" max="11409" width="12.7109375" style="3" customWidth="1"/>
    <col min="11410" max="11410" width="13" style="3" customWidth="1"/>
    <col min="11411" max="11411" width="12.140625" style="3" customWidth="1"/>
    <col min="11412" max="11412" width="13.42578125" style="3" customWidth="1"/>
    <col min="11413" max="11413" width="11.85546875" style="3" customWidth="1"/>
    <col min="11414" max="11414" width="13.28515625" style="3" customWidth="1"/>
    <col min="11415" max="11415" width="12.5703125" style="3" customWidth="1"/>
    <col min="11416" max="11416" width="11.42578125" style="3" customWidth="1"/>
    <col min="11417" max="11417" width="13.7109375" style="3" customWidth="1"/>
    <col min="11418" max="11418" width="12" style="3" customWidth="1"/>
    <col min="11419" max="11419" width="36.42578125" style="3" customWidth="1"/>
    <col min="11420" max="11661" width="4.28515625" style="3"/>
    <col min="11662" max="11662" width="33.42578125" style="3" customWidth="1"/>
    <col min="11663" max="11663" width="9.42578125" style="3" customWidth="1"/>
    <col min="11664" max="11664" width="10.28515625" style="3" customWidth="1"/>
    <col min="11665" max="11665" width="12.7109375" style="3" customWidth="1"/>
    <col min="11666" max="11666" width="13" style="3" customWidth="1"/>
    <col min="11667" max="11667" width="12.140625" style="3" customWidth="1"/>
    <col min="11668" max="11668" width="13.42578125" style="3" customWidth="1"/>
    <col min="11669" max="11669" width="11.85546875" style="3" customWidth="1"/>
    <col min="11670" max="11670" width="13.28515625" style="3" customWidth="1"/>
    <col min="11671" max="11671" width="12.5703125" style="3" customWidth="1"/>
    <col min="11672" max="11672" width="11.42578125" style="3" customWidth="1"/>
    <col min="11673" max="11673" width="13.7109375" style="3" customWidth="1"/>
    <col min="11674" max="11674" width="12" style="3" customWidth="1"/>
    <col min="11675" max="11675" width="36.42578125" style="3" customWidth="1"/>
    <col min="11676" max="11917" width="4.28515625" style="3"/>
    <col min="11918" max="11918" width="33.42578125" style="3" customWidth="1"/>
    <col min="11919" max="11919" width="9.42578125" style="3" customWidth="1"/>
    <col min="11920" max="11920" width="10.28515625" style="3" customWidth="1"/>
    <col min="11921" max="11921" width="12.7109375" style="3" customWidth="1"/>
    <col min="11922" max="11922" width="13" style="3" customWidth="1"/>
    <col min="11923" max="11923" width="12.140625" style="3" customWidth="1"/>
    <col min="11924" max="11924" width="13.42578125" style="3" customWidth="1"/>
    <col min="11925" max="11925" width="11.85546875" style="3" customWidth="1"/>
    <col min="11926" max="11926" width="13.28515625" style="3" customWidth="1"/>
    <col min="11927" max="11927" width="12.5703125" style="3" customWidth="1"/>
    <col min="11928" max="11928" width="11.42578125" style="3" customWidth="1"/>
    <col min="11929" max="11929" width="13.7109375" style="3" customWidth="1"/>
    <col min="11930" max="11930" width="12" style="3" customWidth="1"/>
    <col min="11931" max="11931" width="36.42578125" style="3" customWidth="1"/>
    <col min="11932" max="12173" width="4.28515625" style="3"/>
    <col min="12174" max="12174" width="33.42578125" style="3" customWidth="1"/>
    <col min="12175" max="12175" width="9.42578125" style="3" customWidth="1"/>
    <col min="12176" max="12176" width="10.28515625" style="3" customWidth="1"/>
    <col min="12177" max="12177" width="12.7109375" style="3" customWidth="1"/>
    <col min="12178" max="12178" width="13" style="3" customWidth="1"/>
    <col min="12179" max="12179" width="12.140625" style="3" customWidth="1"/>
    <col min="12180" max="12180" width="13.42578125" style="3" customWidth="1"/>
    <col min="12181" max="12181" width="11.85546875" style="3" customWidth="1"/>
    <col min="12182" max="12182" width="13.28515625" style="3" customWidth="1"/>
    <col min="12183" max="12183" width="12.5703125" style="3" customWidth="1"/>
    <col min="12184" max="12184" width="11.42578125" style="3" customWidth="1"/>
    <col min="12185" max="12185" width="13.7109375" style="3" customWidth="1"/>
    <col min="12186" max="12186" width="12" style="3" customWidth="1"/>
    <col min="12187" max="12187" width="36.42578125" style="3" customWidth="1"/>
    <col min="12188" max="12429" width="4.28515625" style="3"/>
    <col min="12430" max="12430" width="33.42578125" style="3" customWidth="1"/>
    <col min="12431" max="12431" width="9.42578125" style="3" customWidth="1"/>
    <col min="12432" max="12432" width="10.28515625" style="3" customWidth="1"/>
    <col min="12433" max="12433" width="12.7109375" style="3" customWidth="1"/>
    <col min="12434" max="12434" width="13" style="3" customWidth="1"/>
    <col min="12435" max="12435" width="12.140625" style="3" customWidth="1"/>
    <col min="12436" max="12436" width="13.42578125" style="3" customWidth="1"/>
    <col min="12437" max="12437" width="11.85546875" style="3" customWidth="1"/>
    <col min="12438" max="12438" width="13.28515625" style="3" customWidth="1"/>
    <col min="12439" max="12439" width="12.5703125" style="3" customWidth="1"/>
    <col min="12440" max="12440" width="11.42578125" style="3" customWidth="1"/>
    <col min="12441" max="12441" width="13.7109375" style="3" customWidth="1"/>
    <col min="12442" max="12442" width="12" style="3" customWidth="1"/>
    <col min="12443" max="12443" width="36.42578125" style="3" customWidth="1"/>
    <col min="12444" max="12685" width="4.28515625" style="3"/>
    <col min="12686" max="12686" width="33.42578125" style="3" customWidth="1"/>
    <col min="12687" max="12687" width="9.42578125" style="3" customWidth="1"/>
    <col min="12688" max="12688" width="10.28515625" style="3" customWidth="1"/>
    <col min="12689" max="12689" width="12.7109375" style="3" customWidth="1"/>
    <col min="12690" max="12690" width="13" style="3" customWidth="1"/>
    <col min="12691" max="12691" width="12.140625" style="3" customWidth="1"/>
    <col min="12692" max="12692" width="13.42578125" style="3" customWidth="1"/>
    <col min="12693" max="12693" width="11.85546875" style="3" customWidth="1"/>
    <col min="12694" max="12694" width="13.28515625" style="3" customWidth="1"/>
    <col min="12695" max="12695" width="12.5703125" style="3" customWidth="1"/>
    <col min="12696" max="12696" width="11.42578125" style="3" customWidth="1"/>
    <col min="12697" max="12697" width="13.7109375" style="3" customWidth="1"/>
    <col min="12698" max="12698" width="12" style="3" customWidth="1"/>
    <col min="12699" max="12699" width="36.42578125" style="3" customWidth="1"/>
    <col min="12700" max="12941" width="4.28515625" style="3"/>
    <col min="12942" max="12942" width="33.42578125" style="3" customWidth="1"/>
    <col min="12943" max="12943" width="9.42578125" style="3" customWidth="1"/>
    <col min="12944" max="12944" width="10.28515625" style="3" customWidth="1"/>
    <col min="12945" max="12945" width="12.7109375" style="3" customWidth="1"/>
    <col min="12946" max="12946" width="13" style="3" customWidth="1"/>
    <col min="12947" max="12947" width="12.140625" style="3" customWidth="1"/>
    <col min="12948" max="12948" width="13.42578125" style="3" customWidth="1"/>
    <col min="12949" max="12949" width="11.85546875" style="3" customWidth="1"/>
    <col min="12950" max="12950" width="13.28515625" style="3" customWidth="1"/>
    <col min="12951" max="12951" width="12.5703125" style="3" customWidth="1"/>
    <col min="12952" max="12952" width="11.42578125" style="3" customWidth="1"/>
    <col min="12953" max="12953" width="13.7109375" style="3" customWidth="1"/>
    <col min="12954" max="12954" width="12" style="3" customWidth="1"/>
    <col min="12955" max="12955" width="36.42578125" style="3" customWidth="1"/>
    <col min="12956" max="13197" width="4.28515625" style="3"/>
    <col min="13198" max="13198" width="33.42578125" style="3" customWidth="1"/>
    <col min="13199" max="13199" width="9.42578125" style="3" customWidth="1"/>
    <col min="13200" max="13200" width="10.28515625" style="3" customWidth="1"/>
    <col min="13201" max="13201" width="12.7109375" style="3" customWidth="1"/>
    <col min="13202" max="13202" width="13" style="3" customWidth="1"/>
    <col min="13203" max="13203" width="12.140625" style="3" customWidth="1"/>
    <col min="13204" max="13204" width="13.42578125" style="3" customWidth="1"/>
    <col min="13205" max="13205" width="11.85546875" style="3" customWidth="1"/>
    <col min="13206" max="13206" width="13.28515625" style="3" customWidth="1"/>
    <col min="13207" max="13207" width="12.5703125" style="3" customWidth="1"/>
    <col min="13208" max="13208" width="11.42578125" style="3" customWidth="1"/>
    <col min="13209" max="13209" width="13.7109375" style="3" customWidth="1"/>
    <col min="13210" max="13210" width="12" style="3" customWidth="1"/>
    <col min="13211" max="13211" width="36.42578125" style="3" customWidth="1"/>
    <col min="13212" max="13453" width="4.28515625" style="3"/>
    <col min="13454" max="13454" width="33.42578125" style="3" customWidth="1"/>
    <col min="13455" max="13455" width="9.42578125" style="3" customWidth="1"/>
    <col min="13456" max="13456" width="10.28515625" style="3" customWidth="1"/>
    <col min="13457" max="13457" width="12.7109375" style="3" customWidth="1"/>
    <col min="13458" max="13458" width="13" style="3" customWidth="1"/>
    <col min="13459" max="13459" width="12.140625" style="3" customWidth="1"/>
    <col min="13460" max="13460" width="13.42578125" style="3" customWidth="1"/>
    <col min="13461" max="13461" width="11.85546875" style="3" customWidth="1"/>
    <col min="13462" max="13462" width="13.28515625" style="3" customWidth="1"/>
    <col min="13463" max="13463" width="12.5703125" style="3" customWidth="1"/>
    <col min="13464" max="13464" width="11.42578125" style="3" customWidth="1"/>
    <col min="13465" max="13465" width="13.7109375" style="3" customWidth="1"/>
    <col min="13466" max="13466" width="12" style="3" customWidth="1"/>
    <col min="13467" max="13467" width="36.42578125" style="3" customWidth="1"/>
    <col min="13468" max="13709" width="4.28515625" style="3"/>
    <col min="13710" max="13710" width="33.42578125" style="3" customWidth="1"/>
    <col min="13711" max="13711" width="9.42578125" style="3" customWidth="1"/>
    <col min="13712" max="13712" width="10.28515625" style="3" customWidth="1"/>
    <col min="13713" max="13713" width="12.7109375" style="3" customWidth="1"/>
    <col min="13714" max="13714" width="13" style="3" customWidth="1"/>
    <col min="13715" max="13715" width="12.140625" style="3" customWidth="1"/>
    <col min="13716" max="13716" width="13.42578125" style="3" customWidth="1"/>
    <col min="13717" max="13717" width="11.85546875" style="3" customWidth="1"/>
    <col min="13718" max="13718" width="13.28515625" style="3" customWidth="1"/>
    <col min="13719" max="13719" width="12.5703125" style="3" customWidth="1"/>
    <col min="13720" max="13720" width="11.42578125" style="3" customWidth="1"/>
    <col min="13721" max="13721" width="13.7109375" style="3" customWidth="1"/>
    <col min="13722" max="13722" width="12" style="3" customWidth="1"/>
    <col min="13723" max="13723" width="36.42578125" style="3" customWidth="1"/>
    <col min="13724" max="13965" width="4.28515625" style="3"/>
    <col min="13966" max="13966" width="33.42578125" style="3" customWidth="1"/>
    <col min="13967" max="13967" width="9.42578125" style="3" customWidth="1"/>
    <col min="13968" max="13968" width="10.28515625" style="3" customWidth="1"/>
    <col min="13969" max="13969" width="12.7109375" style="3" customWidth="1"/>
    <col min="13970" max="13970" width="13" style="3" customWidth="1"/>
    <col min="13971" max="13971" width="12.140625" style="3" customWidth="1"/>
    <col min="13972" max="13972" width="13.42578125" style="3" customWidth="1"/>
    <col min="13973" max="13973" width="11.85546875" style="3" customWidth="1"/>
    <col min="13974" max="13974" width="13.28515625" style="3" customWidth="1"/>
    <col min="13975" max="13975" width="12.5703125" style="3" customWidth="1"/>
    <col min="13976" max="13976" width="11.42578125" style="3" customWidth="1"/>
    <col min="13977" max="13977" width="13.7109375" style="3" customWidth="1"/>
    <col min="13978" max="13978" width="12" style="3" customWidth="1"/>
    <col min="13979" max="13979" width="36.42578125" style="3" customWidth="1"/>
    <col min="13980" max="14221" width="4.28515625" style="3"/>
    <col min="14222" max="14222" width="33.42578125" style="3" customWidth="1"/>
    <col min="14223" max="14223" width="9.42578125" style="3" customWidth="1"/>
    <col min="14224" max="14224" width="10.28515625" style="3" customWidth="1"/>
    <col min="14225" max="14225" width="12.7109375" style="3" customWidth="1"/>
    <col min="14226" max="14226" width="13" style="3" customWidth="1"/>
    <col min="14227" max="14227" width="12.140625" style="3" customWidth="1"/>
    <col min="14228" max="14228" width="13.42578125" style="3" customWidth="1"/>
    <col min="14229" max="14229" width="11.85546875" style="3" customWidth="1"/>
    <col min="14230" max="14230" width="13.28515625" style="3" customWidth="1"/>
    <col min="14231" max="14231" width="12.5703125" style="3" customWidth="1"/>
    <col min="14232" max="14232" width="11.42578125" style="3" customWidth="1"/>
    <col min="14233" max="14233" width="13.7109375" style="3" customWidth="1"/>
    <col min="14234" max="14234" width="12" style="3" customWidth="1"/>
    <col min="14235" max="14235" width="36.42578125" style="3" customWidth="1"/>
    <col min="14236" max="14477" width="4.28515625" style="3"/>
    <col min="14478" max="14478" width="33.42578125" style="3" customWidth="1"/>
    <col min="14479" max="14479" width="9.42578125" style="3" customWidth="1"/>
    <col min="14480" max="14480" width="10.28515625" style="3" customWidth="1"/>
    <col min="14481" max="14481" width="12.7109375" style="3" customWidth="1"/>
    <col min="14482" max="14482" width="13" style="3" customWidth="1"/>
    <col min="14483" max="14483" width="12.140625" style="3" customWidth="1"/>
    <col min="14484" max="14484" width="13.42578125" style="3" customWidth="1"/>
    <col min="14485" max="14485" width="11.85546875" style="3" customWidth="1"/>
    <col min="14486" max="14486" width="13.28515625" style="3" customWidth="1"/>
    <col min="14487" max="14487" width="12.5703125" style="3" customWidth="1"/>
    <col min="14488" max="14488" width="11.42578125" style="3" customWidth="1"/>
    <col min="14489" max="14489" width="13.7109375" style="3" customWidth="1"/>
    <col min="14490" max="14490" width="12" style="3" customWidth="1"/>
    <col min="14491" max="14491" width="36.42578125" style="3" customWidth="1"/>
    <col min="14492" max="14733" width="4.28515625" style="3"/>
    <col min="14734" max="14734" width="33.42578125" style="3" customWidth="1"/>
    <col min="14735" max="14735" width="9.42578125" style="3" customWidth="1"/>
    <col min="14736" max="14736" width="10.28515625" style="3" customWidth="1"/>
    <col min="14737" max="14737" width="12.7109375" style="3" customWidth="1"/>
    <col min="14738" max="14738" width="13" style="3" customWidth="1"/>
    <col min="14739" max="14739" width="12.140625" style="3" customWidth="1"/>
    <col min="14740" max="14740" width="13.42578125" style="3" customWidth="1"/>
    <col min="14741" max="14741" width="11.85546875" style="3" customWidth="1"/>
    <col min="14742" max="14742" width="13.28515625" style="3" customWidth="1"/>
    <col min="14743" max="14743" width="12.5703125" style="3" customWidth="1"/>
    <col min="14744" max="14744" width="11.42578125" style="3" customWidth="1"/>
    <col min="14745" max="14745" width="13.7109375" style="3" customWidth="1"/>
    <col min="14746" max="14746" width="12" style="3" customWidth="1"/>
    <col min="14747" max="14747" width="36.42578125" style="3" customWidth="1"/>
    <col min="14748" max="14989" width="4.28515625" style="3"/>
    <col min="14990" max="14990" width="33.42578125" style="3" customWidth="1"/>
    <col min="14991" max="14991" width="9.42578125" style="3" customWidth="1"/>
    <col min="14992" max="14992" width="10.28515625" style="3" customWidth="1"/>
    <col min="14993" max="14993" width="12.7109375" style="3" customWidth="1"/>
    <col min="14994" max="14994" width="13" style="3" customWidth="1"/>
    <col min="14995" max="14995" width="12.140625" style="3" customWidth="1"/>
    <col min="14996" max="14996" width="13.42578125" style="3" customWidth="1"/>
    <col min="14997" max="14997" width="11.85546875" style="3" customWidth="1"/>
    <col min="14998" max="14998" width="13.28515625" style="3" customWidth="1"/>
    <col min="14999" max="14999" width="12.5703125" style="3" customWidth="1"/>
    <col min="15000" max="15000" width="11.42578125" style="3" customWidth="1"/>
    <col min="15001" max="15001" width="13.7109375" style="3" customWidth="1"/>
    <col min="15002" max="15002" width="12" style="3" customWidth="1"/>
    <col min="15003" max="15003" width="36.42578125" style="3" customWidth="1"/>
    <col min="15004" max="15245" width="4.28515625" style="3"/>
    <col min="15246" max="15246" width="33.42578125" style="3" customWidth="1"/>
    <col min="15247" max="15247" width="9.42578125" style="3" customWidth="1"/>
    <col min="15248" max="15248" width="10.28515625" style="3" customWidth="1"/>
    <col min="15249" max="15249" width="12.7109375" style="3" customWidth="1"/>
    <col min="15250" max="15250" width="13" style="3" customWidth="1"/>
    <col min="15251" max="15251" width="12.140625" style="3" customWidth="1"/>
    <col min="15252" max="15252" width="13.42578125" style="3" customWidth="1"/>
    <col min="15253" max="15253" width="11.85546875" style="3" customWidth="1"/>
    <col min="15254" max="15254" width="13.28515625" style="3" customWidth="1"/>
    <col min="15255" max="15255" width="12.5703125" style="3" customWidth="1"/>
    <col min="15256" max="15256" width="11.42578125" style="3" customWidth="1"/>
    <col min="15257" max="15257" width="13.7109375" style="3" customWidth="1"/>
    <col min="15258" max="15258" width="12" style="3" customWidth="1"/>
    <col min="15259" max="15259" width="36.42578125" style="3" customWidth="1"/>
    <col min="15260" max="15501" width="4.28515625" style="3"/>
    <col min="15502" max="15502" width="33.42578125" style="3" customWidth="1"/>
    <col min="15503" max="15503" width="9.42578125" style="3" customWidth="1"/>
    <col min="15504" max="15504" width="10.28515625" style="3" customWidth="1"/>
    <col min="15505" max="15505" width="12.7109375" style="3" customWidth="1"/>
    <col min="15506" max="15506" width="13" style="3" customWidth="1"/>
    <col min="15507" max="15507" width="12.140625" style="3" customWidth="1"/>
    <col min="15508" max="15508" width="13.42578125" style="3" customWidth="1"/>
    <col min="15509" max="15509" width="11.85546875" style="3" customWidth="1"/>
    <col min="15510" max="15510" width="13.28515625" style="3" customWidth="1"/>
    <col min="15511" max="15511" width="12.5703125" style="3" customWidth="1"/>
    <col min="15512" max="15512" width="11.42578125" style="3" customWidth="1"/>
    <col min="15513" max="15513" width="13.7109375" style="3" customWidth="1"/>
    <col min="15514" max="15514" width="12" style="3" customWidth="1"/>
    <col min="15515" max="15515" width="36.42578125" style="3" customWidth="1"/>
    <col min="15516" max="15757" width="4.28515625" style="3"/>
    <col min="15758" max="15758" width="33.42578125" style="3" customWidth="1"/>
    <col min="15759" max="15759" width="9.42578125" style="3" customWidth="1"/>
    <col min="15760" max="15760" width="10.28515625" style="3" customWidth="1"/>
    <col min="15761" max="15761" width="12.7109375" style="3" customWidth="1"/>
    <col min="15762" max="15762" width="13" style="3" customWidth="1"/>
    <col min="15763" max="15763" width="12.140625" style="3" customWidth="1"/>
    <col min="15764" max="15764" width="13.42578125" style="3" customWidth="1"/>
    <col min="15765" max="15765" width="11.85546875" style="3" customWidth="1"/>
    <col min="15766" max="15766" width="13.28515625" style="3" customWidth="1"/>
    <col min="15767" max="15767" width="12.5703125" style="3" customWidth="1"/>
    <col min="15768" max="15768" width="11.42578125" style="3" customWidth="1"/>
    <col min="15769" max="15769" width="13.7109375" style="3" customWidth="1"/>
    <col min="15770" max="15770" width="12" style="3" customWidth="1"/>
    <col min="15771" max="15771" width="36.42578125" style="3" customWidth="1"/>
    <col min="15772" max="16013" width="4.28515625" style="3"/>
    <col min="16014" max="16014" width="33.42578125" style="3" customWidth="1"/>
    <col min="16015" max="16015" width="9.42578125" style="3" customWidth="1"/>
    <col min="16016" max="16016" width="10.28515625" style="3" customWidth="1"/>
    <col min="16017" max="16017" width="12.7109375" style="3" customWidth="1"/>
    <col min="16018" max="16018" width="13" style="3" customWidth="1"/>
    <col min="16019" max="16019" width="12.140625" style="3" customWidth="1"/>
    <col min="16020" max="16020" width="13.42578125" style="3" customWidth="1"/>
    <col min="16021" max="16021" width="11.85546875" style="3" customWidth="1"/>
    <col min="16022" max="16022" width="13.28515625" style="3" customWidth="1"/>
    <col min="16023" max="16023" width="12.5703125" style="3" customWidth="1"/>
    <col min="16024" max="16024" width="11.42578125" style="3" customWidth="1"/>
    <col min="16025" max="16025" width="13.7109375" style="3" customWidth="1"/>
    <col min="16026" max="16026" width="12" style="3" customWidth="1"/>
    <col min="16027" max="16027" width="36.42578125" style="3" customWidth="1"/>
    <col min="16028" max="16384" width="4.28515625" style="3"/>
  </cols>
  <sheetData>
    <row r="1" spans="1:14" s="1" customFormat="1" ht="11.25" customHeight="1" x14ac:dyDescent="0.2">
      <c r="N1" s="2" t="s">
        <v>0</v>
      </c>
    </row>
    <row r="2" spans="1:14" ht="11.25" customHeight="1" outlineLevel="1" x14ac:dyDescent="0.2"/>
    <row r="3" spans="1:14" s="4" customFormat="1" ht="15" customHeight="1" outlineLevel="1" x14ac:dyDescent="0.25">
      <c r="A3" s="43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 s="4" customFormat="1" ht="15" customHeight="1" outlineLevel="1" x14ac:dyDescent="0.25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14" ht="11.25" customHeight="1" outlineLevel="1" x14ac:dyDescent="0.2"/>
    <row r="6" spans="1:14" ht="14.25" customHeight="1" outlineLevel="1" x14ac:dyDescent="0.2">
      <c r="A6" s="3" t="s">
        <v>3</v>
      </c>
      <c r="B6" s="3" t="s">
        <v>4</v>
      </c>
    </row>
    <row r="7" spans="1:14" ht="12.75" customHeight="1" outlineLevel="1" x14ac:dyDescent="0.2">
      <c r="B7" s="3" t="s">
        <v>5</v>
      </c>
    </row>
    <row r="8" spans="1:14" ht="12.75" customHeight="1" outlineLevel="1" x14ac:dyDescent="0.2">
      <c r="A8" s="3" t="s">
        <v>6</v>
      </c>
      <c r="B8" s="3" t="s">
        <v>7</v>
      </c>
    </row>
    <row r="9" spans="1:14" ht="12.75" customHeight="1" outlineLevel="1" x14ac:dyDescent="0.2"/>
    <row r="10" spans="1:14" ht="11.25" customHeight="1" outlineLevel="1" x14ac:dyDescent="0.2">
      <c r="N10" s="5"/>
    </row>
    <row r="11" spans="1:14" ht="12.75" customHeight="1" outlineLevel="1" x14ac:dyDescent="0.2">
      <c r="A11" s="3" t="s">
        <v>8</v>
      </c>
      <c r="L11" s="45" t="s">
        <v>68</v>
      </c>
      <c r="M11" s="45"/>
      <c r="N11" s="45"/>
    </row>
    <row r="12" spans="1:14" ht="12.75" customHeight="1" outlineLevel="1" x14ac:dyDescent="0.2">
      <c r="A12" s="3" t="s">
        <v>9</v>
      </c>
      <c r="L12" s="42" t="s">
        <v>10</v>
      </c>
      <c r="M12" s="42"/>
      <c r="N12" s="42"/>
    </row>
    <row r="13" spans="1:14" ht="15" customHeight="1" outlineLevel="1" x14ac:dyDescent="0.2">
      <c r="A13" s="3" t="s">
        <v>11</v>
      </c>
      <c r="L13" s="42" t="s">
        <v>67</v>
      </c>
      <c r="M13" s="42"/>
      <c r="N13" s="42"/>
    </row>
    <row r="14" spans="1:14" ht="12.75" customHeight="1" outlineLevel="1" x14ac:dyDescent="0.2">
      <c r="A14" s="3" t="s">
        <v>12</v>
      </c>
      <c r="L14" s="42" t="s">
        <v>13</v>
      </c>
      <c r="M14" s="42"/>
      <c r="N14" s="42"/>
    </row>
    <row r="15" spans="1:14" x14ac:dyDescent="0.2">
      <c r="A15" s="3" t="s">
        <v>14</v>
      </c>
      <c r="D15" s="7"/>
      <c r="F15" s="6"/>
      <c r="G15" s="7"/>
      <c r="H15" s="7"/>
      <c r="L15" s="40" t="s">
        <v>75</v>
      </c>
      <c r="M15" s="40"/>
      <c r="N15" s="40"/>
    </row>
    <row r="16" spans="1:14" ht="11.25" customHeight="1" x14ac:dyDescent="0.2">
      <c r="D16" s="6"/>
      <c r="F16" s="6"/>
      <c r="G16" s="6"/>
      <c r="H16" s="6"/>
      <c r="I16" s="6"/>
      <c r="K16" s="8"/>
    </row>
    <row r="17" spans="1:14" ht="11.25" customHeight="1" x14ac:dyDescent="0.2">
      <c r="G17" s="6"/>
    </row>
    <row r="18" spans="1:14" s="9" customFormat="1" ht="11.25" customHeight="1" x14ac:dyDescent="0.25">
      <c r="A18" s="39" t="s">
        <v>15</v>
      </c>
      <c r="B18" s="39" t="s">
        <v>16</v>
      </c>
      <c r="C18" s="39" t="s">
        <v>17</v>
      </c>
      <c r="D18" s="41" t="s">
        <v>18</v>
      </c>
      <c r="E18" s="41" t="s">
        <v>19</v>
      </c>
      <c r="F18" s="41" t="s">
        <v>20</v>
      </c>
      <c r="G18" s="41"/>
      <c r="H18" s="41"/>
      <c r="I18" s="41" t="s">
        <v>21</v>
      </c>
      <c r="J18" s="41" t="s">
        <v>22</v>
      </c>
      <c r="K18" s="41" t="s">
        <v>23</v>
      </c>
      <c r="L18" s="41"/>
      <c r="M18" s="41"/>
      <c r="N18" s="39" t="s">
        <v>24</v>
      </c>
    </row>
    <row r="19" spans="1:14" s="9" customFormat="1" ht="45" customHeight="1" x14ac:dyDescent="0.25">
      <c r="A19" s="39"/>
      <c r="B19" s="39"/>
      <c r="C19" s="39"/>
      <c r="D19" s="41"/>
      <c r="E19" s="41"/>
      <c r="F19" s="35" t="s">
        <v>25</v>
      </c>
      <c r="G19" s="35" t="s">
        <v>26</v>
      </c>
      <c r="H19" s="35" t="s">
        <v>27</v>
      </c>
      <c r="I19" s="41"/>
      <c r="J19" s="41"/>
      <c r="K19" s="35" t="s">
        <v>25</v>
      </c>
      <c r="L19" s="35" t="s">
        <v>26</v>
      </c>
      <c r="M19" s="35" t="s">
        <v>27</v>
      </c>
      <c r="N19" s="39"/>
    </row>
    <row r="20" spans="1:14" s="11" customFormat="1" ht="10.5" customHeight="1" x14ac:dyDescent="0.25">
      <c r="A20" s="10">
        <v>1</v>
      </c>
      <c r="B20" s="10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  <c r="I20" s="10">
        <v>9</v>
      </c>
      <c r="J20" s="10">
        <v>10</v>
      </c>
      <c r="K20" s="10">
        <v>11</v>
      </c>
      <c r="L20" s="10">
        <v>12</v>
      </c>
      <c r="M20" s="10">
        <v>13</v>
      </c>
      <c r="N20" s="10">
        <v>14</v>
      </c>
    </row>
    <row r="21" spans="1:14" s="17" customFormat="1" ht="51.75" customHeight="1" x14ac:dyDescent="0.25">
      <c r="A21" s="12" t="s">
        <v>28</v>
      </c>
      <c r="B21" s="13" t="s">
        <v>29</v>
      </c>
      <c r="C21" s="14" t="s">
        <v>30</v>
      </c>
      <c r="D21" s="15">
        <f>E21</f>
        <v>69627045</v>
      </c>
      <c r="E21" s="15">
        <v>69627045</v>
      </c>
      <c r="F21" s="15">
        <f>E21-G21-H21</f>
        <v>64640322.235019997</v>
      </c>
      <c r="G21" s="15">
        <v>3226988</v>
      </c>
      <c r="H21" s="15">
        <v>1759734.76498</v>
      </c>
      <c r="I21" s="15">
        <f>J21</f>
        <v>62557917</v>
      </c>
      <c r="J21" s="15">
        <f>SUM(K21:M21)</f>
        <v>62557917</v>
      </c>
      <c r="K21" s="15">
        <v>58892457.20425</v>
      </c>
      <c r="L21" s="15">
        <v>1975464</v>
      </c>
      <c r="M21" s="15">
        <v>1689995.79575</v>
      </c>
      <c r="N21" s="16"/>
    </row>
    <row r="22" spans="1:14" s="17" customFormat="1" ht="22.5" customHeight="1" x14ac:dyDescent="0.25">
      <c r="A22" s="12" t="s">
        <v>31</v>
      </c>
      <c r="B22" s="13" t="s">
        <v>29</v>
      </c>
      <c r="C22" s="14" t="s">
        <v>32</v>
      </c>
      <c r="D22" s="15">
        <f t="shared" ref="D22:D36" si="0">E22</f>
        <v>58987209</v>
      </c>
      <c r="E22" s="15">
        <v>58987209</v>
      </c>
      <c r="F22" s="15">
        <f t="shared" ref="F22:F32" si="1">E22-G22-H22</f>
        <v>57616180.005989999</v>
      </c>
      <c r="G22" s="15">
        <v>239147</v>
      </c>
      <c r="H22" s="15">
        <v>1131881.99401</v>
      </c>
      <c r="I22" s="15">
        <f t="shared" ref="I22:I36" si="2">J22</f>
        <v>53335708</v>
      </c>
      <c r="J22" s="15">
        <f t="shared" ref="J22:J36" si="3">SUM(K22:M22)</f>
        <v>53335708</v>
      </c>
      <c r="K22" s="15">
        <v>52101694.931270003</v>
      </c>
      <c r="L22" s="15">
        <v>237682</v>
      </c>
      <c r="M22" s="15">
        <v>996331.06873000006</v>
      </c>
      <c r="N22" s="16"/>
    </row>
    <row r="23" spans="1:14" s="17" customFormat="1" ht="13.5" customHeight="1" x14ac:dyDescent="0.25">
      <c r="A23" s="18" t="s">
        <v>33</v>
      </c>
      <c r="B23" s="15" t="s">
        <v>29</v>
      </c>
      <c r="C23" s="15" t="s">
        <v>34</v>
      </c>
      <c r="D23" s="15">
        <f t="shared" si="0"/>
        <v>10639836</v>
      </c>
      <c r="E23" s="15">
        <f>E21-E22</f>
        <v>10639836</v>
      </c>
      <c r="F23" s="15">
        <f t="shared" ref="F23:H23" si="4">F21-F22</f>
        <v>7024142.2290299982</v>
      </c>
      <c r="G23" s="15">
        <f t="shared" si="4"/>
        <v>2987841</v>
      </c>
      <c r="H23" s="15">
        <f t="shared" si="4"/>
        <v>627852.77096999995</v>
      </c>
      <c r="I23" s="15">
        <f t="shared" si="2"/>
        <v>9222208.9999999963</v>
      </c>
      <c r="J23" s="15">
        <f t="shared" si="3"/>
        <v>9222208.9999999963</v>
      </c>
      <c r="K23" s="15">
        <v>6790762.2729799971</v>
      </c>
      <c r="L23" s="15">
        <v>1737782</v>
      </c>
      <c r="M23" s="15">
        <v>693664.72701999999</v>
      </c>
      <c r="N23" s="16"/>
    </row>
    <row r="24" spans="1:14" s="17" customFormat="1" ht="11.25" x14ac:dyDescent="0.25">
      <c r="A24" s="12" t="s">
        <v>35</v>
      </c>
      <c r="B24" s="13" t="s">
        <v>29</v>
      </c>
      <c r="C24" s="14" t="s">
        <v>36</v>
      </c>
      <c r="D24" s="15">
        <f t="shared" si="0"/>
        <v>0</v>
      </c>
      <c r="E24" s="15">
        <v>0</v>
      </c>
      <c r="F24" s="15">
        <f t="shared" si="1"/>
        <v>0</v>
      </c>
      <c r="G24" s="15">
        <v>0</v>
      </c>
      <c r="H24" s="15">
        <f>E24</f>
        <v>0</v>
      </c>
      <c r="I24" s="15">
        <f t="shared" si="2"/>
        <v>0</v>
      </c>
      <c r="J24" s="15">
        <f t="shared" si="3"/>
        <v>0</v>
      </c>
      <c r="K24" s="15">
        <v>0</v>
      </c>
      <c r="L24" s="15">
        <v>0</v>
      </c>
      <c r="M24" s="15">
        <v>0</v>
      </c>
      <c r="N24" s="16"/>
    </row>
    <row r="25" spans="1:14" s="17" customFormat="1" ht="11.25" x14ac:dyDescent="0.25">
      <c r="A25" s="12" t="s">
        <v>37</v>
      </c>
      <c r="B25" s="13" t="s">
        <v>29</v>
      </c>
      <c r="C25" s="14" t="s">
        <v>38</v>
      </c>
      <c r="D25" s="15">
        <f t="shared" si="0"/>
        <v>796679</v>
      </c>
      <c r="E25" s="15">
        <v>796679</v>
      </c>
      <c r="F25" s="15">
        <f t="shared" si="1"/>
        <v>706386.15987999993</v>
      </c>
      <c r="G25" s="15">
        <v>6497.0698600000005</v>
      </c>
      <c r="H25" s="15">
        <v>83795.770260000005</v>
      </c>
      <c r="I25" s="15">
        <f t="shared" si="2"/>
        <v>825757</v>
      </c>
      <c r="J25" s="15">
        <f t="shared" si="3"/>
        <v>825757</v>
      </c>
      <c r="K25" s="15">
        <v>741487.43637999997</v>
      </c>
      <c r="L25" s="15">
        <v>7442.6314100000009</v>
      </c>
      <c r="M25" s="15">
        <v>76826.932209999999</v>
      </c>
      <c r="N25" s="16"/>
    </row>
    <row r="26" spans="1:14" s="17" customFormat="1" ht="12.75" customHeight="1" x14ac:dyDescent="0.25">
      <c r="A26" s="18" t="s">
        <v>39</v>
      </c>
      <c r="B26" s="15" t="s">
        <v>29</v>
      </c>
      <c r="C26" s="15" t="s">
        <v>40</v>
      </c>
      <c r="D26" s="15">
        <f t="shared" si="0"/>
        <v>9843157</v>
      </c>
      <c r="E26" s="15">
        <f>E23-E24-E25</f>
        <v>9843157</v>
      </c>
      <c r="F26" s="15">
        <f>F23-F24-F25</f>
        <v>6317756.069149998</v>
      </c>
      <c r="G26" s="15">
        <f>G23-G24-G25+0.2</f>
        <v>2981344.13014</v>
      </c>
      <c r="H26" s="15">
        <f>H23-H24-H25-0.2</f>
        <v>544056.80070999998</v>
      </c>
      <c r="I26" s="15">
        <f t="shared" si="2"/>
        <v>8396451.2899999972</v>
      </c>
      <c r="J26" s="15">
        <f t="shared" si="3"/>
        <v>8396451.2899999972</v>
      </c>
      <c r="K26" s="15">
        <v>6049274.3265999975</v>
      </c>
      <c r="L26" s="15">
        <v>1730339.3685900001</v>
      </c>
      <c r="M26" s="15">
        <v>616837.59481000004</v>
      </c>
      <c r="N26" s="16"/>
    </row>
    <row r="27" spans="1:14" s="17" customFormat="1" ht="11.25" x14ac:dyDescent="0.25">
      <c r="A27" s="12" t="s">
        <v>41</v>
      </c>
      <c r="B27" s="13" t="s">
        <v>29</v>
      </c>
      <c r="C27" s="14" t="s">
        <v>42</v>
      </c>
      <c r="D27" s="15">
        <f t="shared" si="0"/>
        <v>624199</v>
      </c>
      <c r="E27" s="15">
        <v>624199</v>
      </c>
      <c r="F27" s="15">
        <v>0</v>
      </c>
      <c r="G27" s="15">
        <v>0</v>
      </c>
      <c r="H27" s="15">
        <f>E27-F27-G27</f>
        <v>624199</v>
      </c>
      <c r="I27" s="15">
        <f t="shared" si="2"/>
        <v>931011</v>
      </c>
      <c r="J27" s="15">
        <f t="shared" si="3"/>
        <v>931011</v>
      </c>
      <c r="K27" s="15">
        <v>0</v>
      </c>
      <c r="L27" s="15">
        <v>0</v>
      </c>
      <c r="M27" s="15">
        <v>931011</v>
      </c>
      <c r="N27" s="16"/>
    </row>
    <row r="28" spans="1:14" s="17" customFormat="1" ht="11.25" x14ac:dyDescent="0.25">
      <c r="A28" s="12" t="s">
        <v>43</v>
      </c>
      <c r="B28" s="13" t="s">
        <v>29</v>
      </c>
      <c r="C28" s="14" t="s">
        <v>44</v>
      </c>
      <c r="D28" s="15">
        <f t="shared" si="0"/>
        <v>3405028</v>
      </c>
      <c r="E28" s="15">
        <v>3405028</v>
      </c>
      <c r="F28" s="15">
        <v>3260192.6105410536</v>
      </c>
      <c r="G28" s="15">
        <v>949.32489374410636</v>
      </c>
      <c r="H28" s="15">
        <f t="shared" ref="H28:H30" si="5">E28-F28-G28</f>
        <v>143886.06456520231</v>
      </c>
      <c r="I28" s="15">
        <f t="shared" si="2"/>
        <v>3059080</v>
      </c>
      <c r="J28" s="15">
        <f t="shared" si="3"/>
        <v>3059080</v>
      </c>
      <c r="K28" s="15">
        <v>2903138.578046476</v>
      </c>
      <c r="L28" s="15">
        <v>955.7400132968163</v>
      </c>
      <c r="M28" s="15">
        <v>154985.68194022719</v>
      </c>
      <c r="N28" s="16"/>
    </row>
    <row r="29" spans="1:14" s="17" customFormat="1" ht="11.25" x14ac:dyDescent="0.25">
      <c r="A29" s="12" t="s">
        <v>45</v>
      </c>
      <c r="B29" s="13" t="s">
        <v>29</v>
      </c>
      <c r="C29" s="14" t="s">
        <v>46</v>
      </c>
      <c r="D29" s="15">
        <f t="shared" si="0"/>
        <v>1522085</v>
      </c>
      <c r="E29" s="15">
        <v>1522085</v>
      </c>
      <c r="F29" s="15">
        <v>1251686.3517087782</v>
      </c>
      <c r="G29" s="15">
        <v>18381.634780479442</v>
      </c>
      <c r="H29" s="15">
        <f t="shared" si="5"/>
        <v>252017.01351074237</v>
      </c>
      <c r="I29" s="15">
        <f t="shared" si="2"/>
        <v>2296764</v>
      </c>
      <c r="J29" s="15">
        <f>SUM(K29:M29)</f>
        <v>2296764</v>
      </c>
      <c r="K29" s="15">
        <v>1964621.6604999993</v>
      </c>
      <c r="L29" s="15">
        <v>24890.376999999989</v>
      </c>
      <c r="M29" s="15">
        <v>307251.96250000072</v>
      </c>
      <c r="N29" s="16"/>
    </row>
    <row r="30" spans="1:14" s="17" customFormat="1" ht="11.25" x14ac:dyDescent="0.25">
      <c r="A30" s="12" t="s">
        <v>47</v>
      </c>
      <c r="B30" s="13" t="s">
        <v>29</v>
      </c>
      <c r="C30" s="14" t="s">
        <v>48</v>
      </c>
      <c r="D30" s="15">
        <f t="shared" si="0"/>
        <v>1703908</v>
      </c>
      <c r="E30" s="15">
        <v>1703908</v>
      </c>
      <c r="F30" s="15">
        <v>1512571.8438589461</v>
      </c>
      <c r="G30" s="15">
        <v>73231.008276255903</v>
      </c>
      <c r="H30" s="15">
        <f t="shared" si="5"/>
        <v>118105.14786479798</v>
      </c>
      <c r="I30" s="15">
        <f t="shared" si="2"/>
        <v>2420192</v>
      </c>
      <c r="J30" s="15">
        <f t="shared" si="3"/>
        <v>2420192</v>
      </c>
      <c r="K30" s="15">
        <v>2044824.7729240856</v>
      </c>
      <c r="L30" s="15">
        <v>58522.15865245922</v>
      </c>
      <c r="M30" s="15">
        <v>316845.06842345517</v>
      </c>
      <c r="N30" s="16"/>
    </row>
    <row r="31" spans="1:14" s="17" customFormat="1" ht="12" customHeight="1" x14ac:dyDescent="0.25">
      <c r="A31" s="18" t="s">
        <v>49</v>
      </c>
      <c r="B31" s="15" t="s">
        <v>29</v>
      </c>
      <c r="C31" s="15" t="s">
        <v>50</v>
      </c>
      <c r="D31" s="15">
        <f t="shared" si="0"/>
        <v>6880505</v>
      </c>
      <c r="E31" s="15">
        <f>E26+E27-E28+E29-E30</f>
        <v>6880505</v>
      </c>
      <c r="F31" s="15">
        <f t="shared" ref="F31:H31" si="6">F26+F27-F28+F29-F30</f>
        <v>2796677.966458777</v>
      </c>
      <c r="G31" s="15">
        <f t="shared" si="6"/>
        <v>2925545.4317504796</v>
      </c>
      <c r="H31" s="15">
        <f t="shared" si="6"/>
        <v>1158281.601790742</v>
      </c>
      <c r="I31" s="15">
        <f t="shared" si="2"/>
        <v>6144954.2899999982</v>
      </c>
      <c r="J31" s="15">
        <f t="shared" si="3"/>
        <v>6144954.2899999982</v>
      </c>
      <c r="K31" s="15">
        <v>3065932.6361294356</v>
      </c>
      <c r="L31" s="15">
        <v>1695751.8469242442</v>
      </c>
      <c r="M31" s="15">
        <v>1383269.8069463186</v>
      </c>
      <c r="N31" s="16"/>
    </row>
    <row r="32" spans="1:14" s="17" customFormat="1" ht="12.75" customHeight="1" x14ac:dyDescent="0.25">
      <c r="A32" s="12" t="s">
        <v>51</v>
      </c>
      <c r="B32" s="13" t="s">
        <v>29</v>
      </c>
      <c r="C32" s="14" t="s">
        <v>52</v>
      </c>
      <c r="D32" s="15">
        <f t="shared" si="0"/>
        <v>2194869</v>
      </c>
      <c r="E32" s="15">
        <v>2194869</v>
      </c>
      <c r="F32" s="15">
        <f t="shared" si="1"/>
        <v>1250645.9058415582</v>
      </c>
      <c r="G32" s="15">
        <v>731386.41046000004</v>
      </c>
      <c r="H32" s="15">
        <v>212836.6836984418</v>
      </c>
      <c r="I32" s="15">
        <f t="shared" si="2"/>
        <v>1603668</v>
      </c>
      <c r="J32" s="15">
        <f t="shared" si="3"/>
        <v>1603668</v>
      </c>
      <c r="K32" s="15">
        <v>1104461.3646020768</v>
      </c>
      <c r="L32" s="15">
        <v>339150.34889200004</v>
      </c>
      <c r="M32" s="15">
        <v>160056.28650592314</v>
      </c>
      <c r="N32" s="16"/>
    </row>
    <row r="33" spans="1:14" s="17" customFormat="1" ht="12.75" customHeight="1" x14ac:dyDescent="0.25">
      <c r="A33" s="12" t="s">
        <v>69</v>
      </c>
      <c r="B33" s="13" t="s">
        <v>29</v>
      </c>
      <c r="C33" s="14" t="s">
        <v>70</v>
      </c>
      <c r="D33" s="15">
        <v>1423472.0000000002</v>
      </c>
      <c r="E33" s="15">
        <v>1423472.0000000002</v>
      </c>
      <c r="F33" s="15">
        <v>479313.29182155832</v>
      </c>
      <c r="G33" s="15">
        <v>731386.41046000004</v>
      </c>
      <c r="H33" s="15">
        <v>212772.29771844181</v>
      </c>
      <c r="I33" s="15">
        <v>1469207</v>
      </c>
      <c r="J33" s="15">
        <v>1469207</v>
      </c>
      <c r="K33" s="15">
        <v>970468.83951207693</v>
      </c>
      <c r="L33" s="15">
        <v>339150.34889200004</v>
      </c>
      <c r="M33" s="15">
        <v>159587.81159592315</v>
      </c>
      <c r="N33" s="16"/>
    </row>
    <row r="34" spans="1:14" s="17" customFormat="1" ht="12.75" customHeight="1" x14ac:dyDescent="0.25">
      <c r="A34" s="12" t="s">
        <v>71</v>
      </c>
      <c r="B34" s="13" t="s">
        <v>29</v>
      </c>
      <c r="C34" s="14" t="s">
        <v>72</v>
      </c>
      <c r="D34" s="15">
        <v>771397.11830999993</v>
      </c>
      <c r="E34" s="15">
        <v>771397.11830999993</v>
      </c>
      <c r="F34" s="15">
        <v>771332.13232999993</v>
      </c>
      <c r="G34" s="15"/>
      <c r="H34" s="15">
        <v>64.985979999997653</v>
      </c>
      <c r="I34" s="15">
        <v>69317</v>
      </c>
      <c r="J34" s="15">
        <v>69317</v>
      </c>
      <c r="K34" s="15">
        <v>68848.52509000001</v>
      </c>
      <c r="L34" s="15"/>
      <c r="M34" s="15">
        <v>468.4749099999899</v>
      </c>
      <c r="N34" s="16"/>
    </row>
    <row r="35" spans="1:14" s="17" customFormat="1" ht="12.75" customHeight="1" x14ac:dyDescent="0.25">
      <c r="A35" s="12" t="s">
        <v>73</v>
      </c>
      <c r="B35" s="13" t="s">
        <v>29</v>
      </c>
      <c r="C35" s="14" t="s">
        <v>74</v>
      </c>
      <c r="D35" s="15">
        <v>0</v>
      </c>
      <c r="E35" s="15">
        <v>0</v>
      </c>
      <c r="F35" s="15">
        <v>0</v>
      </c>
      <c r="G35" s="15"/>
      <c r="H35" s="15"/>
      <c r="I35" s="15">
        <v>65144</v>
      </c>
      <c r="J35" s="15">
        <v>65144</v>
      </c>
      <c r="K35" s="15">
        <v>65144</v>
      </c>
      <c r="L35" s="15"/>
      <c r="M35" s="15"/>
      <c r="N35" s="16"/>
    </row>
    <row r="36" spans="1:14" s="17" customFormat="1" ht="12.75" customHeight="1" x14ac:dyDescent="0.25">
      <c r="A36" s="18" t="s">
        <v>53</v>
      </c>
      <c r="B36" s="15" t="s">
        <v>29</v>
      </c>
      <c r="C36" s="15" t="s">
        <v>54</v>
      </c>
      <c r="D36" s="15">
        <f t="shared" si="0"/>
        <v>4685636</v>
      </c>
      <c r="E36" s="15">
        <f>E31-E32</f>
        <v>4685636</v>
      </c>
      <c r="F36" s="15">
        <f>F31-F32</f>
        <v>1546032.0606172187</v>
      </c>
      <c r="G36" s="15">
        <f>G31-G32</f>
        <v>2194159.0212904797</v>
      </c>
      <c r="H36" s="15">
        <f>H31-H32</f>
        <v>945444.91809230018</v>
      </c>
      <c r="I36" s="15">
        <f t="shared" si="2"/>
        <v>4541286.2899999991</v>
      </c>
      <c r="J36" s="15">
        <f t="shared" si="3"/>
        <v>4541286.2899999991</v>
      </c>
      <c r="K36" s="15">
        <v>1961471.2715273588</v>
      </c>
      <c r="L36" s="15">
        <v>1356601.4980322442</v>
      </c>
      <c r="M36" s="15">
        <v>1223213.5204403955</v>
      </c>
      <c r="N36" s="16"/>
    </row>
    <row r="37" spans="1:14" s="22" customFormat="1" ht="11.25" x14ac:dyDescent="0.25">
      <c r="A37" s="12" t="s">
        <v>55</v>
      </c>
      <c r="B37" s="19"/>
      <c r="C37" s="20"/>
      <c r="D37" s="21"/>
      <c r="E37" s="21"/>
      <c r="F37" s="21"/>
      <c r="G37" s="21"/>
      <c r="H37" s="21"/>
      <c r="I37" s="21"/>
      <c r="J37" s="21"/>
      <c r="K37" s="15"/>
      <c r="L37" s="15"/>
      <c r="M37" s="15"/>
      <c r="N37" s="16"/>
    </row>
    <row r="38" spans="1:14" s="17" customFormat="1" ht="37.5" customHeight="1" x14ac:dyDescent="0.25">
      <c r="A38" s="12" t="s">
        <v>56</v>
      </c>
      <c r="B38" s="13" t="s">
        <v>29</v>
      </c>
      <c r="C38" s="14">
        <v>140</v>
      </c>
      <c r="D38" s="15">
        <f t="shared" ref="D38:D39" si="7">E38</f>
        <v>2762</v>
      </c>
      <c r="E38" s="15">
        <v>2762</v>
      </c>
      <c r="F38" s="15">
        <v>875.39654000000019</v>
      </c>
      <c r="G38" s="15">
        <v>1744.2203299999999</v>
      </c>
      <c r="H38" s="15">
        <f>E38-F38-G38</f>
        <v>142.38312999999994</v>
      </c>
      <c r="I38" s="15">
        <f t="shared" ref="I38:I39" si="8">J38</f>
        <v>2812</v>
      </c>
      <c r="J38" s="15">
        <f t="shared" ref="J38:J39" si="9">SUM(K38:M38)</f>
        <v>2812</v>
      </c>
      <c r="K38" s="15">
        <v>-76.36629000000039</v>
      </c>
      <c r="L38" s="15">
        <v>1219.50065</v>
      </c>
      <c r="M38" s="15">
        <v>1668.8656400000004</v>
      </c>
      <c r="N38" s="16"/>
    </row>
    <row r="39" spans="1:14" s="17" customFormat="1" ht="30" customHeight="1" x14ac:dyDescent="0.25">
      <c r="A39" s="12" t="s">
        <v>57</v>
      </c>
      <c r="B39" s="13" t="s">
        <v>29</v>
      </c>
      <c r="C39" s="14">
        <v>150</v>
      </c>
      <c r="D39" s="15">
        <f t="shared" si="7"/>
        <v>-203285</v>
      </c>
      <c r="E39" s="15">
        <v>-203285</v>
      </c>
      <c r="F39" s="15">
        <v>-212917.42713000003</v>
      </c>
      <c r="G39" s="15">
        <v>1740.5231800000001</v>
      </c>
      <c r="H39" s="15">
        <f>E39-F39-G39</f>
        <v>7891.9039500000254</v>
      </c>
      <c r="I39" s="15">
        <f t="shared" si="8"/>
        <v>-549119</v>
      </c>
      <c r="J39" s="15">
        <f t="shared" si="9"/>
        <v>-549119</v>
      </c>
      <c r="K39" s="15">
        <v>-717514.92873999989</v>
      </c>
      <c r="L39" s="15">
        <v>5298.1361200000001</v>
      </c>
      <c r="M39" s="15">
        <v>163097.79261999988</v>
      </c>
      <c r="N39" s="16"/>
    </row>
    <row r="40" spans="1:14" s="23" customFormat="1" ht="14.25" customHeight="1" x14ac:dyDescent="0.2"/>
    <row r="41" spans="1:14" s="24" customFormat="1" ht="13.5" customHeight="1" x14ac:dyDescent="0.15">
      <c r="A41" s="24" t="s">
        <v>58</v>
      </c>
    </row>
    <row r="42" spans="1:14" s="23" customFormat="1" ht="11.25" customHeight="1" x14ac:dyDescent="0.2">
      <c r="A42" s="23" t="s">
        <v>59</v>
      </c>
    </row>
    <row r="43" spans="1:14" s="23" customFormat="1" ht="11.25" x14ac:dyDescent="0.2">
      <c r="A43" s="23" t="s">
        <v>60</v>
      </c>
    </row>
    <row r="44" spans="1:14" s="24" customFormat="1" ht="10.5" customHeight="1" x14ac:dyDescent="0.15">
      <c r="A44" s="25" t="s">
        <v>61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s="22" customFormat="1" ht="10.5" x14ac:dyDescent="0.15">
      <c r="A45" s="24" t="s">
        <v>62</v>
      </c>
      <c r="B45" s="27"/>
      <c r="C45" s="28"/>
      <c r="D45" s="28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 s="23" customFormat="1" ht="9.75" customHeight="1" x14ac:dyDescent="0.2"/>
    <row r="47" spans="1:14" x14ac:dyDescent="0.2">
      <c r="A47" s="3" t="s">
        <v>63</v>
      </c>
      <c r="I47" s="6"/>
      <c r="K47" s="37"/>
      <c r="L47" s="37"/>
      <c r="N47" s="29"/>
    </row>
    <row r="48" spans="1:14" s="23" customFormat="1" ht="11.25" x14ac:dyDescent="0.2">
      <c r="K48" s="38" t="s">
        <v>64</v>
      </c>
      <c r="L48" s="38"/>
      <c r="N48" s="30" t="s">
        <v>65</v>
      </c>
    </row>
    <row r="49" spans="1:14" x14ac:dyDescent="0.2">
      <c r="A49" s="3" t="s">
        <v>66</v>
      </c>
      <c r="K49" s="37"/>
      <c r="L49" s="37"/>
      <c r="N49" s="29"/>
    </row>
    <row r="50" spans="1:14" s="23" customFormat="1" ht="11.25" x14ac:dyDescent="0.2">
      <c r="K50" s="38" t="s">
        <v>64</v>
      </c>
      <c r="L50" s="38"/>
      <c r="N50" s="30" t="s">
        <v>65</v>
      </c>
    </row>
    <row r="51" spans="1:14" ht="3" customHeight="1" x14ac:dyDescent="0.2"/>
    <row r="52" spans="1:14" s="31" customFormat="1" x14ac:dyDescent="0.2">
      <c r="E52" s="32"/>
      <c r="F52" s="32"/>
      <c r="G52" s="32"/>
      <c r="H52" s="32"/>
      <c r="I52" s="32"/>
      <c r="J52" s="32"/>
      <c r="K52" s="32"/>
      <c r="L52" s="32"/>
      <c r="M52" s="32"/>
    </row>
    <row r="53" spans="1:14" s="33" customFormat="1" ht="15" x14ac:dyDescent="0.25">
      <c r="A53" s="31"/>
      <c r="E53" s="36"/>
      <c r="F53" s="36"/>
      <c r="G53" s="36"/>
      <c r="H53" s="36"/>
      <c r="I53" s="34"/>
      <c r="J53" s="32"/>
      <c r="K53" s="32"/>
      <c r="L53" s="32"/>
      <c r="M53" s="32"/>
    </row>
    <row r="54" spans="1:14" ht="15" x14ac:dyDescent="0.25">
      <c r="E54" s="36"/>
      <c r="F54" s="36"/>
      <c r="G54" s="36"/>
      <c r="H54" s="36"/>
    </row>
    <row r="56" spans="1:14" ht="15" x14ac:dyDescent="0.25">
      <c r="E56" s="36"/>
    </row>
    <row r="57" spans="1:14" ht="15" x14ac:dyDescent="0.25">
      <c r="E57" s="36"/>
    </row>
  </sheetData>
  <mergeCells count="21">
    <mergeCell ref="L14:N14"/>
    <mergeCell ref="A3:N3"/>
    <mergeCell ref="A4:N4"/>
    <mergeCell ref="L11:N11"/>
    <mergeCell ref="L12:N12"/>
    <mergeCell ref="L13:N13"/>
    <mergeCell ref="L15:N15"/>
    <mergeCell ref="A18:A19"/>
    <mergeCell ref="B18:B19"/>
    <mergeCell ref="C18:C19"/>
    <mergeCell ref="D18:D19"/>
    <mergeCell ref="E18:E19"/>
    <mergeCell ref="F18:H18"/>
    <mergeCell ref="I18:I19"/>
    <mergeCell ref="J18:J19"/>
    <mergeCell ref="K18:M18"/>
    <mergeCell ref="K49:L49"/>
    <mergeCell ref="K50:L50"/>
    <mergeCell ref="N18:N19"/>
    <mergeCell ref="K47:L47"/>
    <mergeCell ref="K48:L48"/>
  </mergeCells>
  <pageMargins left="0.98425196850393704" right="0.86614173228346458" top="0.78740157480314965" bottom="0.39370078740157483" header="0.19685039370078741" footer="0.19685039370078741"/>
  <pageSetup paperSize="8" scale="57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1.3</vt:lpstr>
      <vt:lpstr>'табл. 1.3'!Область_печати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dcterms:created xsi:type="dcterms:W3CDTF">2019-04-02T12:59:05Z</dcterms:created>
  <dcterms:modified xsi:type="dcterms:W3CDTF">2025-08-22T10:53:55Z</dcterms:modified>
</cp:coreProperties>
</file>